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AC3E8516-9645-400C-88A9-49E1E0BB1E8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4" l="1"/>
  <c r="X40" i="18"/>
  <c r="Y40" i="25"/>
  <c r="G40" i="27"/>
  <c r="Z39" i="2"/>
  <c r="Y39" i="2"/>
  <c r="Z39" i="3"/>
  <c r="Z39" i="4"/>
  <c r="Y39" i="4"/>
  <c r="Z39" i="5"/>
  <c r="Z39" i="6"/>
  <c r="Z39" i="7"/>
  <c r="Y39" i="7"/>
  <c r="Z39" i="8"/>
  <c r="Y39" i="8"/>
  <c r="Z39" i="9"/>
  <c r="Y39" i="9"/>
  <c r="Z39" i="10"/>
  <c r="Y39" i="10"/>
  <c r="Z39" i="11"/>
  <c r="Z39" i="12"/>
  <c r="Z39" i="13"/>
  <c r="Y39" i="13"/>
  <c r="Z39" i="14"/>
  <c r="Z39" i="15"/>
  <c r="Y39" i="15"/>
  <c r="Z39" i="16"/>
  <c r="Y39" i="16"/>
  <c r="Z39" i="17"/>
  <c r="Y39" i="17"/>
  <c r="Z39" i="18"/>
  <c r="Y39" i="18"/>
  <c r="Z39" i="19"/>
  <c r="Z39" i="20"/>
  <c r="Z39" i="21"/>
  <c r="Z39" i="22"/>
  <c r="Z39" i="23"/>
  <c r="Y39" i="23"/>
  <c r="Z39" i="24"/>
  <c r="Y39" i="24"/>
  <c r="Y39" i="25"/>
  <c r="Z39" i="25" s="1"/>
  <c r="Z39" i="26"/>
  <c r="Z39" i="27"/>
  <c r="Z39" i="28"/>
  <c r="Z39" i="29"/>
  <c r="Z39" i="30"/>
  <c r="Z39" i="31"/>
  <c r="Y39" i="31"/>
  <c r="Y39" i="32"/>
  <c r="Z39" i="32" s="1"/>
  <c r="Z39" i="1"/>
  <c r="W39" i="2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J39" i="25"/>
  <c r="W39" i="26"/>
  <c r="Y39" i="26" s="1"/>
  <c r="J39" i="26"/>
  <c r="W39" i="27"/>
  <c r="Y39" i="27" s="1"/>
  <c r="J39" i="27"/>
  <c r="H39" i="27"/>
  <c r="H40" i="27" s="1"/>
  <c r="I39" i="27" s="1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J39" i="32"/>
  <c r="W39" i="1"/>
  <c r="Y39" i="1" s="1"/>
  <c r="J39" i="1"/>
  <c r="V38" i="2"/>
  <c r="U38" i="2"/>
  <c r="T38" i="2"/>
  <c r="P38" i="2"/>
  <c r="K38" i="2"/>
  <c r="J38" i="2"/>
  <c r="M38" i="3"/>
  <c r="L38" i="3"/>
  <c r="C38" i="3"/>
  <c r="C40" i="3" s="1"/>
  <c r="AA38" i="4"/>
  <c r="AA40" i="4" s="1"/>
  <c r="Y38" i="4"/>
  <c r="Y40" i="4" s="1"/>
  <c r="N38" i="4"/>
  <c r="C38" i="4"/>
  <c r="C40" i="4" s="1"/>
  <c r="Q38" i="5"/>
  <c r="G38" i="5"/>
  <c r="G40" i="5" s="1"/>
  <c r="H39" i="5" s="1"/>
  <c r="F38" i="5"/>
  <c r="F40" i="5" s="1"/>
  <c r="E38" i="5"/>
  <c r="E40" i="5" s="1"/>
  <c r="D38" i="5"/>
  <c r="D40" i="5" s="1"/>
  <c r="X38" i="6"/>
  <c r="X40" i="6" s="1"/>
  <c r="S38" i="6"/>
  <c r="R38" i="6"/>
  <c r="H38" i="6"/>
  <c r="V38" i="7"/>
  <c r="U38" i="7"/>
  <c r="R38" i="7"/>
  <c r="M38" i="7"/>
  <c r="L38" i="7"/>
  <c r="K38" i="7"/>
  <c r="F38" i="7"/>
  <c r="F40" i="7" s="1"/>
  <c r="Y38" i="8"/>
  <c r="Y40" i="8" s="1"/>
  <c r="X38" i="8"/>
  <c r="V38" i="8"/>
  <c r="U38" i="9"/>
  <c r="P38" i="9"/>
  <c r="O38" i="9"/>
  <c r="D38" i="9"/>
  <c r="D40" i="9" s="1"/>
  <c r="AA38" i="10"/>
  <c r="AA40" i="10" s="1"/>
  <c r="R38" i="10"/>
  <c r="N38" i="10"/>
  <c r="L38" i="10"/>
  <c r="F38" i="10"/>
  <c r="F40" i="10" s="1"/>
  <c r="D38" i="10"/>
  <c r="D40" i="10" s="1"/>
  <c r="H38" i="11"/>
  <c r="W38" i="12"/>
  <c r="V38" i="12"/>
  <c r="U38" i="12"/>
  <c r="S38" i="12"/>
  <c r="J38" i="12"/>
  <c r="F38" i="12"/>
  <c r="F40" i="12" s="1"/>
  <c r="M38" i="13"/>
  <c r="L38" i="13"/>
  <c r="C38" i="13"/>
  <c r="C40" i="13" s="1"/>
  <c r="AA38" i="14"/>
  <c r="AA40" i="14" s="1"/>
  <c r="O38" i="14"/>
  <c r="N38" i="14"/>
  <c r="X38" i="15"/>
  <c r="X40" i="15" s="1"/>
  <c r="W38" i="15"/>
  <c r="R38" i="15"/>
  <c r="Q38" i="15"/>
  <c r="L38" i="15"/>
  <c r="G38" i="15"/>
  <c r="G40" i="15" s="1"/>
  <c r="H39" i="15" s="1"/>
  <c r="H40" i="15" s="1"/>
  <c r="I39" i="15" s="1"/>
  <c r="I40" i="15" s="1"/>
  <c r="T38" i="16"/>
  <c r="E38" i="16"/>
  <c r="E40" i="16" s="1"/>
  <c r="D38" i="16"/>
  <c r="D40" i="16" s="1"/>
  <c r="P38" i="17"/>
  <c r="L38" i="17"/>
  <c r="X38" i="18"/>
  <c r="K38" i="18"/>
  <c r="I38" i="18"/>
  <c r="H38" i="18"/>
  <c r="C38" i="18"/>
  <c r="C40" i="18" s="1"/>
  <c r="V38" i="19"/>
  <c r="U38" i="19"/>
  <c r="E38" i="19"/>
  <c r="E40" i="19" s="1"/>
  <c r="D38" i="19"/>
  <c r="D40" i="19" s="1"/>
  <c r="S38" i="20"/>
  <c r="R38" i="20"/>
  <c r="AA38" i="21"/>
  <c r="AA40" i="21" s="1"/>
  <c r="O38" i="21"/>
  <c r="I38" i="21"/>
  <c r="X38" i="22"/>
  <c r="Z38" i="22" s="1"/>
  <c r="W38" i="22"/>
  <c r="S38" i="22"/>
  <c r="J38" i="22"/>
  <c r="P38" i="23"/>
  <c r="O38" i="23"/>
  <c r="M38" i="23"/>
  <c r="L38" i="23"/>
  <c r="C38" i="24"/>
  <c r="C40" i="24" s="1"/>
  <c r="AA38" i="25"/>
  <c r="AA40" i="25" s="1"/>
  <c r="L38" i="25"/>
  <c r="K38" i="25"/>
  <c r="T38" i="26"/>
  <c r="G38" i="26"/>
  <c r="G40" i="26" s="1"/>
  <c r="H39" i="26" s="1"/>
  <c r="F38" i="26"/>
  <c r="F40" i="26" s="1"/>
  <c r="U38" i="27"/>
  <c r="T38" i="27"/>
  <c r="R38" i="28"/>
  <c r="O38" i="28"/>
  <c r="L38" i="28"/>
  <c r="K38" i="28"/>
  <c r="AA38" i="29"/>
  <c r="AA40" i="29" s="1"/>
  <c r="H38" i="29"/>
  <c r="E38" i="29"/>
  <c r="E40" i="29" s="1"/>
  <c r="V38" i="30"/>
  <c r="R38" i="30"/>
  <c r="J38" i="31"/>
  <c r="I38" i="31"/>
  <c r="D38" i="31"/>
  <c r="D40" i="31" s="1"/>
  <c r="AA38" i="1"/>
  <c r="AA40" i="1" s="1"/>
  <c r="Y38" i="1"/>
  <c r="Y40" i="1" s="1"/>
  <c r="V38" i="1"/>
  <c r="M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T38" i="14" s="1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Y38" i="18" s="1"/>
  <c r="Y40" i="18" s="1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AA38" i="19" s="1"/>
  <c r="AA40" i="19" s="1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J38" i="19" s="1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F38" i="20" s="1"/>
  <c r="F40" i="20" s="1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L38" i="22" s="1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P38" i="24" s="1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U38" i="25" s="1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G38" i="29" s="1"/>
  <c r="G40" i="29" s="1"/>
  <c r="H39" i="29" s="1"/>
  <c r="H40" i="29" s="1"/>
  <c r="I39" i="29" s="1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M38" i="31" s="1"/>
  <c r="L36" i="31"/>
  <c r="L38" i="31" s="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R38" i="2" s="1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V38" i="3" s="1"/>
  <c r="U27" i="3"/>
  <c r="U38" i="3" s="1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W38" i="4" s="1"/>
  <c r="V27" i="4"/>
  <c r="U27" i="4"/>
  <c r="T27" i="4"/>
  <c r="T38" i="4" s="1"/>
  <c r="S27" i="4"/>
  <c r="R27" i="4"/>
  <c r="Q27" i="4"/>
  <c r="P27" i="4"/>
  <c r="O27" i="4"/>
  <c r="O38" i="4" s="1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AA38" i="5" s="1"/>
  <c r="AA40" i="5" s="1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C38" i="5" s="1"/>
  <c r="C40" i="5" s="1"/>
  <c r="AA27" i="6"/>
  <c r="Y27" i="6"/>
  <c r="Y38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F38" i="6" s="1"/>
  <c r="F40" i="6" s="1"/>
  <c r="E27" i="6"/>
  <c r="E38" i="6" s="1"/>
  <c r="E40" i="6" s="1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I38" i="7" s="1"/>
  <c r="H27" i="7"/>
  <c r="H38" i="7" s="1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M38" i="8" s="1"/>
  <c r="L27" i="8"/>
  <c r="L38" i="8" s="1"/>
  <c r="K27" i="8"/>
  <c r="K38" i="8" s="1"/>
  <c r="J27" i="8"/>
  <c r="J38" i="8" s="1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N38" i="9" s="1"/>
  <c r="M27" i="9"/>
  <c r="M38" i="9" s="1"/>
  <c r="L27" i="9"/>
  <c r="L38" i="9" s="1"/>
  <c r="K27" i="9"/>
  <c r="J27" i="9"/>
  <c r="I27" i="9"/>
  <c r="H27" i="9"/>
  <c r="G27" i="9"/>
  <c r="F27" i="9"/>
  <c r="E27" i="9"/>
  <c r="E38" i="9" s="1"/>
  <c r="E40" i="9" s="1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Q38" i="10" s="1"/>
  <c r="P27" i="10"/>
  <c r="P38" i="10" s="1"/>
  <c r="O27" i="10"/>
  <c r="O38" i="10" s="1"/>
  <c r="N27" i="10"/>
  <c r="M27" i="10"/>
  <c r="M38" i="10" s="1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R38" i="11" s="1"/>
  <c r="Q27" i="11"/>
  <c r="Q38" i="11" s="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W38" i="13" s="1"/>
  <c r="V27" i="13"/>
  <c r="V38" i="13" s="1"/>
  <c r="U27" i="13"/>
  <c r="U38" i="13" s="1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Y38" i="14" s="1"/>
  <c r="X27" i="14"/>
  <c r="Z27" i="14" s="1"/>
  <c r="W27" i="14"/>
  <c r="W38" i="14" s="1"/>
  <c r="V27" i="14"/>
  <c r="V38" i="14" s="1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C40" i="14" s="1"/>
  <c r="AA27" i="15"/>
  <c r="AA38" i="15" s="1"/>
  <c r="AA40" i="15" s="1"/>
  <c r="Y27" i="15"/>
  <c r="Y38" i="15" s="1"/>
  <c r="Y40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F38" i="15" s="1"/>
  <c r="F40" i="15" s="1"/>
  <c r="E27" i="15"/>
  <c r="E38" i="15" s="1"/>
  <c r="E40" i="15" s="1"/>
  <c r="D27" i="15"/>
  <c r="D38" i="15" s="1"/>
  <c r="D40" i="15" s="1"/>
  <c r="C27" i="15"/>
  <c r="C38" i="15" s="1"/>
  <c r="C40" i="15" s="1"/>
  <c r="AA27" i="16"/>
  <c r="Y27" i="16"/>
  <c r="X27" i="16"/>
  <c r="Z27" i="16" s="1"/>
  <c r="W27" i="16"/>
  <c r="V27" i="16"/>
  <c r="U27" i="16"/>
  <c r="T27" i="16"/>
  <c r="S27" i="16"/>
  <c r="R27" i="16"/>
  <c r="R38" i="16" s="1"/>
  <c r="Q27" i="16"/>
  <c r="P27" i="16"/>
  <c r="O27" i="16"/>
  <c r="N27" i="16"/>
  <c r="M27" i="16"/>
  <c r="L27" i="16"/>
  <c r="K27" i="16"/>
  <c r="J27" i="16"/>
  <c r="I27" i="16"/>
  <c r="I38" i="16" s="1"/>
  <c r="H27" i="16"/>
  <c r="H38" i="16" s="1"/>
  <c r="G27" i="16"/>
  <c r="G38" i="16" s="1"/>
  <c r="G40" i="16" s="1"/>
  <c r="H39" i="16" s="1"/>
  <c r="H40" i="16" s="1"/>
  <c r="I39" i="16" s="1"/>
  <c r="I40" i="16" s="1"/>
  <c r="F27" i="16"/>
  <c r="F38" i="16" s="1"/>
  <c r="F40" i="16" s="1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J38" i="17" s="1"/>
  <c r="I27" i="17"/>
  <c r="I38" i="17" s="1"/>
  <c r="H27" i="17"/>
  <c r="H38" i="17" s="1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L38" i="18" s="1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O38" i="19" s="1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Q38" i="20" s="1"/>
  <c r="P27" i="20"/>
  <c r="P38" i="20" s="1"/>
  <c r="O27" i="20"/>
  <c r="O38" i="20" s="1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S38" i="21" s="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U38" i="22" s="1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X38" i="23" s="1"/>
  <c r="W27" i="23"/>
  <c r="W38" i="23" s="1"/>
  <c r="V27" i="23"/>
  <c r="V38" i="23" s="1"/>
  <c r="U27" i="23"/>
  <c r="U38" i="23" s="1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AA38" i="24" s="1"/>
  <c r="AA40" i="24" s="1"/>
  <c r="Z27" i="24"/>
  <c r="Y27" i="24"/>
  <c r="Y38" i="24" s="1"/>
  <c r="Y40" i="24" s="1"/>
  <c r="X27" i="24"/>
  <c r="X38" i="24" s="1"/>
  <c r="W27" i="24"/>
  <c r="V27" i="24"/>
  <c r="U27" i="24"/>
  <c r="T27" i="24"/>
  <c r="S27" i="24"/>
  <c r="R27" i="24"/>
  <c r="Q27" i="24"/>
  <c r="P27" i="24"/>
  <c r="O27" i="24"/>
  <c r="O38" i="24" s="1"/>
  <c r="N27" i="24"/>
  <c r="N38" i="24" s="1"/>
  <c r="M27" i="24"/>
  <c r="L27" i="24"/>
  <c r="K27" i="24"/>
  <c r="J27" i="24"/>
  <c r="I27" i="24"/>
  <c r="H27" i="24"/>
  <c r="G27" i="24"/>
  <c r="F27" i="24"/>
  <c r="E27" i="24"/>
  <c r="D27" i="24"/>
  <c r="D38" i="24" s="1"/>
  <c r="D40" i="24" s="1"/>
  <c r="C27" i="24"/>
  <c r="AA27" i="25"/>
  <c r="Y27" i="25"/>
  <c r="X27" i="25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K27" i="25"/>
  <c r="J27" i="25"/>
  <c r="I27" i="25"/>
  <c r="H27" i="25"/>
  <c r="G27" i="25"/>
  <c r="F27" i="25"/>
  <c r="F38" i="25" s="1"/>
  <c r="F40" i="25" s="1"/>
  <c r="E27" i="25"/>
  <c r="E38" i="25" s="1"/>
  <c r="E40" i="25" s="1"/>
  <c r="D27" i="25"/>
  <c r="D38" i="25" s="1"/>
  <c r="D40" i="25" s="1"/>
  <c r="C27" i="25"/>
  <c r="AA27" i="26"/>
  <c r="Y27" i="26"/>
  <c r="X27" i="26"/>
  <c r="W27" i="26"/>
  <c r="V27" i="26"/>
  <c r="U27" i="26"/>
  <c r="T27" i="26"/>
  <c r="S27" i="26"/>
  <c r="S38" i="26" s="1"/>
  <c r="R27" i="26"/>
  <c r="R38" i="26" s="1"/>
  <c r="Q27" i="26"/>
  <c r="P27" i="26"/>
  <c r="O27" i="26"/>
  <c r="N27" i="26"/>
  <c r="M27" i="26"/>
  <c r="L27" i="26"/>
  <c r="K27" i="26"/>
  <c r="J27" i="26"/>
  <c r="I27" i="26"/>
  <c r="H27" i="26"/>
  <c r="H38" i="26" s="1"/>
  <c r="G27" i="26"/>
  <c r="F27" i="26"/>
  <c r="E27" i="26"/>
  <c r="D27" i="26"/>
  <c r="C27" i="26"/>
  <c r="AA27" i="27"/>
  <c r="Z27" i="27"/>
  <c r="Y27" i="27"/>
  <c r="X27" i="27"/>
  <c r="W27" i="27"/>
  <c r="V27" i="27"/>
  <c r="V38" i="27" s="1"/>
  <c r="U27" i="27"/>
  <c r="T27" i="27"/>
  <c r="S27" i="27"/>
  <c r="R27" i="27"/>
  <c r="Q27" i="27"/>
  <c r="P27" i="27"/>
  <c r="O27" i="27"/>
  <c r="N27" i="27"/>
  <c r="M27" i="27"/>
  <c r="L27" i="27"/>
  <c r="K27" i="27"/>
  <c r="K38" i="27" s="1"/>
  <c r="J27" i="27"/>
  <c r="J38" i="27" s="1"/>
  <c r="I27" i="27"/>
  <c r="I38" i="27" s="1"/>
  <c r="H27" i="27"/>
  <c r="G27" i="27"/>
  <c r="F27" i="27"/>
  <c r="E27" i="27"/>
  <c r="D27" i="27"/>
  <c r="C27" i="27"/>
  <c r="AA27" i="28"/>
  <c r="Y27" i="28"/>
  <c r="X27" i="28"/>
  <c r="Z27" i="28" s="1"/>
  <c r="W27" i="28"/>
  <c r="W38" i="28" s="1"/>
  <c r="V27" i="28"/>
  <c r="U27" i="28"/>
  <c r="T27" i="28"/>
  <c r="S27" i="28"/>
  <c r="R27" i="28"/>
  <c r="Q27" i="28"/>
  <c r="P27" i="28"/>
  <c r="O27" i="28"/>
  <c r="N27" i="28"/>
  <c r="M27" i="28"/>
  <c r="M38" i="28" s="1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P38" i="29" s="1"/>
  <c r="O27" i="29"/>
  <c r="O38" i="29" s="1"/>
  <c r="N27" i="29"/>
  <c r="N38" i="29" s="1"/>
  <c r="M27" i="29"/>
  <c r="M38" i="29" s="1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Q38" i="30" s="1"/>
  <c r="P27" i="30"/>
  <c r="P38" i="30" s="1"/>
  <c r="O27" i="30"/>
  <c r="N27" i="30"/>
  <c r="M27" i="30"/>
  <c r="L27" i="30"/>
  <c r="K27" i="30"/>
  <c r="J27" i="30"/>
  <c r="I27" i="30"/>
  <c r="H27" i="30"/>
  <c r="G27" i="30"/>
  <c r="G38" i="30" s="1"/>
  <c r="G40" i="30" s="1"/>
  <c r="H39" i="30" s="1"/>
  <c r="F27" i="30"/>
  <c r="F38" i="30" s="1"/>
  <c r="F40" i="30" s="1"/>
  <c r="E27" i="30"/>
  <c r="D27" i="30"/>
  <c r="C27" i="30"/>
  <c r="AA27" i="31"/>
  <c r="Y27" i="31"/>
  <c r="X27" i="31"/>
  <c r="Z27" i="31" s="1"/>
  <c r="W27" i="31"/>
  <c r="V27" i="31"/>
  <c r="U27" i="31"/>
  <c r="T27" i="31"/>
  <c r="T38" i="31" s="1"/>
  <c r="S27" i="31"/>
  <c r="S38" i="31" s="1"/>
  <c r="R27" i="31"/>
  <c r="R38" i="31" s="1"/>
  <c r="Q27" i="31"/>
  <c r="P27" i="31"/>
  <c r="O27" i="31"/>
  <c r="N27" i="31"/>
  <c r="M27" i="31"/>
  <c r="L27" i="31"/>
  <c r="K27" i="31"/>
  <c r="J27" i="31"/>
  <c r="I27" i="31"/>
  <c r="H27" i="31"/>
  <c r="H38" i="31" s="1"/>
  <c r="G27" i="31"/>
  <c r="F27" i="31"/>
  <c r="E27" i="31"/>
  <c r="D27" i="31"/>
  <c r="C27" i="31"/>
  <c r="AA27" i="32"/>
  <c r="Y27" i="32"/>
  <c r="X27" i="32"/>
  <c r="W27" i="32"/>
  <c r="W38" i="32" s="1"/>
  <c r="V27" i="32"/>
  <c r="V38" i="32" s="1"/>
  <c r="U27" i="32"/>
  <c r="U38" i="32" s="1"/>
  <c r="T27" i="32"/>
  <c r="S27" i="32"/>
  <c r="R27" i="32"/>
  <c r="Q27" i="32"/>
  <c r="P27" i="32"/>
  <c r="O27" i="32"/>
  <c r="N27" i="32"/>
  <c r="M27" i="32"/>
  <c r="L27" i="32"/>
  <c r="L38" i="32" s="1"/>
  <c r="K27" i="32"/>
  <c r="K38" i="32" s="1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W3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Y38" i="2" s="1"/>
  <c r="Y40" i="2" s="1"/>
  <c r="X17" i="2"/>
  <c r="W17" i="2"/>
  <c r="W38" i="2" s="1"/>
  <c r="V17" i="2"/>
  <c r="U17" i="2"/>
  <c r="T17" i="2"/>
  <c r="S17" i="2"/>
  <c r="R17" i="2"/>
  <c r="Q17" i="2"/>
  <c r="P17" i="2"/>
  <c r="O17" i="2"/>
  <c r="N17" i="2"/>
  <c r="M17" i="2"/>
  <c r="M38" i="2" s="1"/>
  <c r="L17" i="2"/>
  <c r="L38" i="2" s="1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X17" i="3"/>
  <c r="X38" i="3" s="1"/>
  <c r="W17" i="3"/>
  <c r="W38" i="3" s="1"/>
  <c r="V17" i="3"/>
  <c r="U17" i="3"/>
  <c r="T17" i="3"/>
  <c r="S17" i="3"/>
  <c r="S38" i="3" s="1"/>
  <c r="R17" i="3"/>
  <c r="R38" i="3" s="1"/>
  <c r="Q17" i="3"/>
  <c r="P17" i="3"/>
  <c r="O17" i="3"/>
  <c r="O38" i="3" s="1"/>
  <c r="N17" i="3"/>
  <c r="M17" i="3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D17" i="4"/>
  <c r="D38" i="4" s="1"/>
  <c r="D40" i="4" s="1"/>
  <c r="C17" i="4"/>
  <c r="AA17" i="5"/>
  <c r="Y17" i="5"/>
  <c r="X17" i="5"/>
  <c r="Z17" i="5" s="1"/>
  <c r="W17" i="5"/>
  <c r="W38" i="5" s="1"/>
  <c r="V17" i="5"/>
  <c r="V38" i="5" s="1"/>
  <c r="U17" i="5"/>
  <c r="T17" i="5"/>
  <c r="S17" i="5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E17" i="5"/>
  <c r="D17" i="5"/>
  <c r="C17" i="5"/>
  <c r="AA17" i="6"/>
  <c r="Y17" i="6"/>
  <c r="X17" i="6"/>
  <c r="Z17" i="6" s="1"/>
  <c r="W17" i="6"/>
  <c r="V17" i="6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V17" i="7"/>
  <c r="U17" i="7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K17" i="7"/>
  <c r="J17" i="7"/>
  <c r="I17" i="7"/>
  <c r="H17" i="7"/>
  <c r="G17" i="7"/>
  <c r="F17" i="7"/>
  <c r="E17" i="7"/>
  <c r="E38" i="7" s="1"/>
  <c r="E40" i="7" s="1"/>
  <c r="D17" i="7"/>
  <c r="C17" i="7"/>
  <c r="AA17" i="8"/>
  <c r="AA38" i="8" s="1"/>
  <c r="AA40" i="8" s="1"/>
  <c r="Y17" i="8"/>
  <c r="X17" i="8"/>
  <c r="Z17" i="8" s="1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K17" i="8"/>
  <c r="J17" i="8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O17" i="9"/>
  <c r="N17" i="9"/>
  <c r="M17" i="9"/>
  <c r="L17" i="9"/>
  <c r="K17" i="9"/>
  <c r="K38" i="9" s="1"/>
  <c r="J17" i="9"/>
  <c r="J38" i="9" s="1"/>
  <c r="I17" i="9"/>
  <c r="H17" i="9"/>
  <c r="G17" i="9"/>
  <c r="G38" i="9" s="1"/>
  <c r="G40" i="9" s="1"/>
  <c r="H39" i="9" s="1"/>
  <c r="F17" i="9"/>
  <c r="F38" i="9" s="1"/>
  <c r="F40" i="9" s="1"/>
  <c r="E17" i="9"/>
  <c r="D17" i="9"/>
  <c r="C17" i="9"/>
  <c r="AA17" i="10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Q17" i="10"/>
  <c r="P17" i="10"/>
  <c r="O17" i="10"/>
  <c r="N17" i="10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P17" i="11"/>
  <c r="O17" i="11"/>
  <c r="O38" i="11" s="1"/>
  <c r="N17" i="11"/>
  <c r="N38" i="11" s="1"/>
  <c r="M17" i="11"/>
  <c r="L17" i="11"/>
  <c r="K17" i="11"/>
  <c r="K38" i="11" s="1"/>
  <c r="J17" i="1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V17" i="12"/>
  <c r="U17" i="12"/>
  <c r="T17" i="12"/>
  <c r="S17" i="12"/>
  <c r="R17" i="12"/>
  <c r="Q17" i="12"/>
  <c r="P17" i="12"/>
  <c r="P38" i="12" s="1"/>
  <c r="O17" i="12"/>
  <c r="N17" i="12"/>
  <c r="M17" i="12"/>
  <c r="M38" i="12" s="1"/>
  <c r="L17" i="12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T38" i="13" s="1"/>
  <c r="S17" i="13"/>
  <c r="S38" i="13" s="1"/>
  <c r="R17" i="13"/>
  <c r="R38" i="13" s="1"/>
  <c r="Q17" i="13"/>
  <c r="P17" i="13"/>
  <c r="O17" i="13"/>
  <c r="O38" i="13" s="1"/>
  <c r="N17" i="13"/>
  <c r="M17" i="13"/>
  <c r="L17" i="13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X17" i="14"/>
  <c r="W17" i="14"/>
  <c r="V17" i="14"/>
  <c r="U17" i="14"/>
  <c r="U38" i="14" s="1"/>
  <c r="T17" i="14"/>
  <c r="S17" i="14"/>
  <c r="R17" i="14"/>
  <c r="R38" i="14" s="1"/>
  <c r="Q17" i="14"/>
  <c r="Q38" i="14" s="1"/>
  <c r="P17" i="14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AA17" i="15"/>
  <c r="Y17" i="15"/>
  <c r="X17" i="15"/>
  <c r="Z17" i="15" s="1"/>
  <c r="W17" i="15"/>
  <c r="V17" i="15"/>
  <c r="U17" i="15"/>
  <c r="T17" i="15"/>
  <c r="T38" i="15" s="1"/>
  <c r="S17" i="15"/>
  <c r="S38" i="15" s="1"/>
  <c r="R17" i="15"/>
  <c r="Q17" i="15"/>
  <c r="P17" i="15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E17" i="15"/>
  <c r="D17" i="15"/>
  <c r="C17" i="15"/>
  <c r="AA17" i="16"/>
  <c r="AA38" i="16" s="1"/>
  <c r="AA40" i="16" s="1"/>
  <c r="Y17" i="16"/>
  <c r="X17" i="16"/>
  <c r="W17" i="16"/>
  <c r="V17" i="16"/>
  <c r="U17" i="16"/>
  <c r="U38" i="16" s="1"/>
  <c r="T17" i="16"/>
  <c r="S17" i="16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F17" i="16"/>
  <c r="E17" i="16"/>
  <c r="D17" i="16"/>
  <c r="C17" i="16"/>
  <c r="AA17" i="17"/>
  <c r="Y17" i="17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K17" i="17"/>
  <c r="J17" i="17"/>
  <c r="I17" i="17"/>
  <c r="H17" i="17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C17" i="17"/>
  <c r="AA17" i="18"/>
  <c r="AA38" i="18" s="1"/>
  <c r="AA40" i="18" s="1"/>
  <c r="Z17" i="18"/>
  <c r="Y17" i="18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K17" i="18"/>
  <c r="J17" i="18"/>
  <c r="I17" i="18"/>
  <c r="H17" i="18"/>
  <c r="G17" i="18"/>
  <c r="F17" i="18"/>
  <c r="E17" i="18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U17" i="19"/>
  <c r="T17" i="19"/>
  <c r="T38" i="19" s="1"/>
  <c r="S17" i="19"/>
  <c r="S38" i="19" s="1"/>
  <c r="R17" i="19"/>
  <c r="R38" i="19" s="1"/>
  <c r="Q17" i="19"/>
  <c r="Q38" i="19" s="1"/>
  <c r="P17" i="19"/>
  <c r="O17" i="19"/>
  <c r="N17" i="19"/>
  <c r="M17" i="19"/>
  <c r="L17" i="19"/>
  <c r="L38" i="19" s="1"/>
  <c r="K17" i="19"/>
  <c r="K38" i="19" s="1"/>
  <c r="J17" i="19"/>
  <c r="I17" i="19"/>
  <c r="H17" i="19"/>
  <c r="G17" i="19"/>
  <c r="F17" i="19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Q17" i="20"/>
  <c r="P17" i="20"/>
  <c r="O17" i="20"/>
  <c r="N17" i="20"/>
  <c r="M17" i="20"/>
  <c r="M38" i="20" s="1"/>
  <c r="L17" i="20"/>
  <c r="K17" i="20"/>
  <c r="J17" i="20"/>
  <c r="I17" i="20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S17" i="21"/>
  <c r="R17" i="21"/>
  <c r="Q17" i="21"/>
  <c r="Q38" i="21" s="1"/>
  <c r="P17" i="21"/>
  <c r="P38" i="21" s="1"/>
  <c r="O17" i="21"/>
  <c r="N17" i="21"/>
  <c r="M17" i="21"/>
  <c r="L17" i="21"/>
  <c r="K17" i="21"/>
  <c r="J17" i="2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V17" i="22"/>
  <c r="U17" i="22"/>
  <c r="T17" i="22"/>
  <c r="S17" i="22"/>
  <c r="R17" i="22"/>
  <c r="Q17" i="22"/>
  <c r="Q38" i="22" s="1"/>
  <c r="P17" i="22"/>
  <c r="O17" i="22"/>
  <c r="N17" i="22"/>
  <c r="M17" i="22"/>
  <c r="M38" i="22" s="1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U17" i="23"/>
  <c r="T17" i="23"/>
  <c r="T38" i="23" s="1"/>
  <c r="S17" i="23"/>
  <c r="R17" i="23"/>
  <c r="Q17" i="23"/>
  <c r="P17" i="23"/>
  <c r="O17" i="23"/>
  <c r="N17" i="23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X17" i="24"/>
  <c r="Z17" i="24" s="1"/>
  <c r="W17" i="24"/>
  <c r="W38" i="24" s="1"/>
  <c r="V17" i="24"/>
  <c r="V38" i="24" s="1"/>
  <c r="U17" i="24"/>
  <c r="T17" i="24"/>
  <c r="S17" i="24"/>
  <c r="S38" i="24" s="1"/>
  <c r="R17" i="24"/>
  <c r="Q17" i="24"/>
  <c r="Q38" i="24" s="1"/>
  <c r="P17" i="24"/>
  <c r="O17" i="24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C17" i="24"/>
  <c r="AA17" i="25"/>
  <c r="Y17" i="25"/>
  <c r="Y38" i="25" s="1"/>
  <c r="X17" i="25"/>
  <c r="W17" i="25"/>
  <c r="V17" i="25"/>
  <c r="U17" i="25"/>
  <c r="T17" i="25"/>
  <c r="S17" i="25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D17" i="25"/>
  <c r="C17" i="25"/>
  <c r="C38" i="25" s="1"/>
  <c r="C40" i="25" s="1"/>
  <c r="AA17" i="26"/>
  <c r="AA38" i="26" s="1"/>
  <c r="AA40" i="26" s="1"/>
  <c r="Y17" i="26"/>
  <c r="X17" i="26"/>
  <c r="Z17" i="26" s="1"/>
  <c r="W17" i="26"/>
  <c r="W38" i="26" s="1"/>
  <c r="V17" i="26"/>
  <c r="V38" i="26" s="1"/>
  <c r="U17" i="26"/>
  <c r="T17" i="26"/>
  <c r="S17" i="26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E17" i="26"/>
  <c r="E38" i="26" s="1"/>
  <c r="E40" i="26" s="1"/>
  <c r="D17" i="26"/>
  <c r="D38" i="26" s="1"/>
  <c r="D40" i="26" s="1"/>
  <c r="C17" i="26"/>
  <c r="AA17" i="27"/>
  <c r="Y17" i="27"/>
  <c r="Y38" i="27" s="1"/>
  <c r="X17" i="27"/>
  <c r="Z17" i="27" s="1"/>
  <c r="W17" i="27"/>
  <c r="V17" i="27"/>
  <c r="U17" i="27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J17" i="27"/>
  <c r="I17" i="27"/>
  <c r="H17" i="27"/>
  <c r="H38" i="27" s="1"/>
  <c r="G17" i="27"/>
  <c r="G38" i="27" s="1"/>
  <c r="F17" i="27"/>
  <c r="F38" i="27" s="1"/>
  <c r="F40" i="27" s="1"/>
  <c r="E17" i="27"/>
  <c r="D17" i="27"/>
  <c r="C17" i="27"/>
  <c r="C38" i="27" s="1"/>
  <c r="C40" i="27" s="1"/>
  <c r="AA17" i="28"/>
  <c r="AA38" i="28" s="1"/>
  <c r="AA40" i="28" s="1"/>
  <c r="Y17" i="28"/>
  <c r="X17" i="28"/>
  <c r="W17" i="28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N17" i="28"/>
  <c r="N38" i="28" s="1"/>
  <c r="M17" i="28"/>
  <c r="L17" i="28"/>
  <c r="K17" i="28"/>
  <c r="J17" i="28"/>
  <c r="J38" i="28" s="1"/>
  <c r="I17" i="28"/>
  <c r="I38" i="28" s="1"/>
  <c r="H17" i="28"/>
  <c r="H38" i="28" s="1"/>
  <c r="G17" i="28"/>
  <c r="F17" i="28"/>
  <c r="E17" i="28"/>
  <c r="D17" i="28"/>
  <c r="C17" i="28"/>
  <c r="AA17" i="29"/>
  <c r="Y17" i="29"/>
  <c r="Y38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N17" i="29"/>
  <c r="M17" i="29"/>
  <c r="L17" i="29"/>
  <c r="L38" i="29" s="1"/>
  <c r="K17" i="29"/>
  <c r="K38" i="29" s="1"/>
  <c r="J17" i="29"/>
  <c r="J38" i="29" s="1"/>
  <c r="I17" i="29"/>
  <c r="H17" i="29"/>
  <c r="G17" i="29"/>
  <c r="F17" i="29"/>
  <c r="E17" i="29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Z17" i="30" s="1"/>
  <c r="W17" i="30"/>
  <c r="W38" i="30" s="1"/>
  <c r="V17" i="30"/>
  <c r="U17" i="30"/>
  <c r="U38" i="30" s="1"/>
  <c r="T17" i="30"/>
  <c r="T38" i="30" s="1"/>
  <c r="S17" i="30"/>
  <c r="S38" i="30" s="1"/>
  <c r="R17" i="30"/>
  <c r="Q17" i="30"/>
  <c r="P17" i="30"/>
  <c r="O17" i="30"/>
  <c r="N17" i="30"/>
  <c r="N38" i="30" s="1"/>
  <c r="M17" i="30"/>
  <c r="M38" i="30" s="1"/>
  <c r="L17" i="30"/>
  <c r="K17" i="30"/>
  <c r="J17" i="30"/>
  <c r="J38" i="30" s="1"/>
  <c r="I17" i="30"/>
  <c r="I38" i="30" s="1"/>
  <c r="H17" i="30"/>
  <c r="G17" i="30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S17" i="31"/>
  <c r="R17" i="31"/>
  <c r="Q17" i="31"/>
  <c r="P17" i="31"/>
  <c r="P38" i="31" s="1"/>
  <c r="O17" i="31"/>
  <c r="O38" i="31" s="1"/>
  <c r="N17" i="31"/>
  <c r="M17" i="31"/>
  <c r="L17" i="31"/>
  <c r="K17" i="31"/>
  <c r="J17" i="31"/>
  <c r="I17" i="31"/>
  <c r="H17" i="3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X17" i="32"/>
  <c r="X38" i="32" s="1"/>
  <c r="X40" i="32" s="1"/>
  <c r="W17" i="32"/>
  <c r="V17" i="32"/>
  <c r="U17" i="32"/>
  <c r="T17" i="32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Y17" i="1"/>
  <c r="X17" i="1"/>
  <c r="W17" i="1"/>
  <c r="V17" i="1"/>
  <c r="U17" i="1"/>
  <c r="T17" i="1"/>
  <c r="T38" i="1" s="1"/>
  <c r="S17" i="1"/>
  <c r="S38" i="1" s="1"/>
  <c r="R17" i="1"/>
  <c r="Q17" i="1"/>
  <c r="P17" i="1"/>
  <c r="O17" i="1"/>
  <c r="N17" i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Y40" i="14" l="1"/>
  <c r="H40" i="14"/>
  <c r="I39" i="14" s="1"/>
  <c r="I40" i="14" s="1"/>
  <c r="K39" i="14" s="1"/>
  <c r="Z38" i="3"/>
  <c r="X40" i="3"/>
  <c r="Z38" i="32"/>
  <c r="Y40" i="32"/>
  <c r="Z40" i="32" s="1"/>
  <c r="I40" i="12"/>
  <c r="Y40" i="29"/>
  <c r="Z38" i="6"/>
  <c r="Y40" i="6"/>
  <c r="H40" i="5"/>
  <c r="I39" i="5" s="1"/>
  <c r="I40" i="5" s="1"/>
  <c r="H40" i="30"/>
  <c r="I39" i="30" s="1"/>
  <c r="I40" i="30" s="1"/>
  <c r="J40" i="30" s="1"/>
  <c r="H40" i="26"/>
  <c r="I39" i="26" s="1"/>
  <c r="I40" i="26" s="1"/>
  <c r="J40" i="26" s="1"/>
  <c r="Z40" i="6"/>
  <c r="H40" i="2"/>
  <c r="I39" i="2" s="1"/>
  <c r="Y40" i="27"/>
  <c r="Z38" i="24"/>
  <c r="X40" i="24"/>
  <c r="Z40" i="24" s="1"/>
  <c r="X38" i="14"/>
  <c r="X40" i="14" s="1"/>
  <c r="L38" i="27"/>
  <c r="Z17" i="2"/>
  <c r="Z27" i="15"/>
  <c r="Z27" i="6"/>
  <c r="Z38" i="8"/>
  <c r="X40" i="8"/>
  <c r="Z40" i="8" s="1"/>
  <c r="X38" i="11"/>
  <c r="X38" i="27"/>
  <c r="I40" i="27"/>
  <c r="X40" i="23"/>
  <c r="Z40" i="23" s="1"/>
  <c r="Z38" i="23"/>
  <c r="Z17" i="31"/>
  <c r="X38" i="31"/>
  <c r="W38" i="10"/>
  <c r="T38" i="21"/>
  <c r="P38" i="19"/>
  <c r="S38" i="11"/>
  <c r="J38" i="7"/>
  <c r="G38" i="6"/>
  <c r="G40" i="6" s="1"/>
  <c r="H39" i="6" s="1"/>
  <c r="H40" i="6" s="1"/>
  <c r="I39" i="6" s="1"/>
  <c r="I40" i="6" s="1"/>
  <c r="K39" i="6" s="1"/>
  <c r="Z27" i="4"/>
  <c r="X38" i="4"/>
  <c r="D38" i="21"/>
  <c r="D40" i="21" s="1"/>
  <c r="Z17" i="10"/>
  <c r="X38" i="10"/>
  <c r="V38" i="9"/>
  <c r="Z27" i="32"/>
  <c r="Z27" i="23"/>
  <c r="X38" i="1"/>
  <c r="X38" i="19"/>
  <c r="Z40" i="18"/>
  <c r="X38" i="2"/>
  <c r="AA38" i="30"/>
  <c r="AA40" i="30" s="1"/>
  <c r="X38" i="7"/>
  <c r="Z17" i="7"/>
  <c r="T38" i="5"/>
  <c r="X40" i="22"/>
  <c r="Z40" i="22" s="1"/>
  <c r="P38" i="1"/>
  <c r="Q38" i="13"/>
  <c r="O38" i="12"/>
  <c r="M38" i="11"/>
  <c r="H38" i="9"/>
  <c r="F38" i="8"/>
  <c r="F40" i="8" s="1"/>
  <c r="D38" i="7"/>
  <c r="D40" i="7" s="1"/>
  <c r="Q38" i="3"/>
  <c r="N38" i="2"/>
  <c r="X38" i="20"/>
  <c r="Q38" i="23"/>
  <c r="O38" i="22"/>
  <c r="K38" i="20"/>
  <c r="G38" i="28"/>
  <c r="G40" i="28" s="1"/>
  <c r="H39" i="28" s="1"/>
  <c r="H40" i="28" s="1"/>
  <c r="I39" i="28" s="1"/>
  <c r="I40" i="28" s="1"/>
  <c r="P38" i="22"/>
  <c r="X38" i="5"/>
  <c r="D38" i="28"/>
  <c r="D40" i="28" s="1"/>
  <c r="G38" i="19"/>
  <c r="G40" i="19" s="1"/>
  <c r="H39" i="19" s="1"/>
  <c r="H40" i="19" s="1"/>
  <c r="I39" i="19" s="1"/>
  <c r="E38" i="18"/>
  <c r="E40" i="18" s="1"/>
  <c r="X38" i="17"/>
  <c r="Z17" i="17"/>
  <c r="V38" i="16"/>
  <c r="L38" i="11"/>
  <c r="W38" i="6"/>
  <c r="S38" i="4"/>
  <c r="G38" i="8"/>
  <c r="G40" i="8" s="1"/>
  <c r="H39" i="8" s="1"/>
  <c r="H40" i="8" s="1"/>
  <c r="I39" i="8" s="1"/>
  <c r="I40" i="8" s="1"/>
  <c r="U38" i="4"/>
  <c r="O38" i="2"/>
  <c r="X38" i="28"/>
  <c r="Z40" i="15"/>
  <c r="R38" i="1"/>
  <c r="K38" i="30"/>
  <c r="I38" i="29"/>
  <c r="I40" i="29" s="1"/>
  <c r="E38" i="27"/>
  <c r="E40" i="27" s="1"/>
  <c r="R38" i="23"/>
  <c r="N38" i="21"/>
  <c r="E38" i="17"/>
  <c r="E40" i="17" s="1"/>
  <c r="C38" i="16"/>
  <c r="C40" i="16" s="1"/>
  <c r="Y38" i="16"/>
  <c r="Y40" i="16" s="1"/>
  <c r="Q38" i="12"/>
  <c r="AA38" i="6"/>
  <c r="AA40" i="6" s="1"/>
  <c r="V38" i="4"/>
  <c r="N38" i="1"/>
  <c r="L38" i="30"/>
  <c r="C38" i="26"/>
  <c r="C40" i="26" s="1"/>
  <c r="Y38" i="26"/>
  <c r="Y40" i="26" s="1"/>
  <c r="W38" i="25"/>
  <c r="U38" i="24"/>
  <c r="S38" i="23"/>
  <c r="R38" i="12"/>
  <c r="P38" i="11"/>
  <c r="G38" i="7"/>
  <c r="G40" i="7" s="1"/>
  <c r="H39" i="7" s="1"/>
  <c r="H40" i="7" s="1"/>
  <c r="I39" i="7" s="1"/>
  <c r="I40" i="7" s="1"/>
  <c r="Z38" i="15"/>
  <c r="Z17" i="32"/>
  <c r="R38" i="24"/>
  <c r="F38" i="18"/>
  <c r="F40" i="18" s="1"/>
  <c r="C38" i="17"/>
  <c r="C40" i="17" s="1"/>
  <c r="Y38" i="17"/>
  <c r="Y40" i="17" s="1"/>
  <c r="W38" i="16"/>
  <c r="K38" i="10"/>
  <c r="Z17" i="25"/>
  <c r="X38" i="25"/>
  <c r="R38" i="22"/>
  <c r="V38" i="6"/>
  <c r="R38" i="4"/>
  <c r="X38" i="12"/>
  <c r="U38" i="26"/>
  <c r="K38" i="21"/>
  <c r="P38" i="13"/>
  <c r="N38" i="12"/>
  <c r="H40" i="9"/>
  <c r="I39" i="9" s="1"/>
  <c r="C38" i="7"/>
  <c r="C40" i="7" s="1"/>
  <c r="U38" i="5"/>
  <c r="P38" i="3"/>
  <c r="K38" i="31"/>
  <c r="E38" i="28"/>
  <c r="E40" i="28" s="1"/>
  <c r="T38" i="25"/>
  <c r="N38" i="22"/>
  <c r="L38" i="21"/>
  <c r="J38" i="20"/>
  <c r="H38" i="19"/>
  <c r="U38" i="15"/>
  <c r="Q38" i="1"/>
  <c r="F38" i="28"/>
  <c r="F40" i="28" s="1"/>
  <c r="D38" i="27"/>
  <c r="D40" i="27" s="1"/>
  <c r="M38" i="21"/>
  <c r="I38" i="19"/>
  <c r="G38" i="18"/>
  <c r="G40" i="18" s="1"/>
  <c r="H39" i="18" s="1"/>
  <c r="H40" i="18" s="1"/>
  <c r="I39" i="18" s="1"/>
  <c r="I40" i="18" s="1"/>
  <c r="D38" i="17"/>
  <c r="D40" i="17" s="1"/>
  <c r="AA38" i="17"/>
  <c r="AA40" i="17" s="1"/>
  <c r="Z17" i="16"/>
  <c r="X38" i="16"/>
  <c r="V38" i="15"/>
  <c r="I38" i="9"/>
  <c r="Z38" i="30"/>
  <c r="X38" i="30"/>
  <c r="X40" i="30" s="1"/>
  <c r="Z40" i="30" s="1"/>
  <c r="S38" i="25"/>
  <c r="I38" i="20"/>
  <c r="Y38" i="7"/>
  <c r="Y40" i="7" s="1"/>
  <c r="S38" i="14"/>
  <c r="J38" i="10"/>
  <c r="Z38" i="18"/>
  <c r="U38" i="1"/>
  <c r="S38" i="32"/>
  <c r="M38" i="19"/>
  <c r="AA38" i="27"/>
  <c r="AA40" i="27" s="1"/>
  <c r="Z27" i="26"/>
  <c r="X38" i="26"/>
  <c r="V38" i="25"/>
  <c r="T38" i="24"/>
  <c r="T38" i="32"/>
  <c r="Q38" i="31"/>
  <c r="O38" i="30"/>
  <c r="N38" i="31"/>
  <c r="Z17" i="13"/>
  <c r="X38" i="13"/>
  <c r="Z27" i="25"/>
  <c r="L38" i="20"/>
  <c r="D38" i="14"/>
  <c r="D40" i="14" s="1"/>
  <c r="N38" i="18"/>
  <c r="H38" i="5"/>
  <c r="Y40" i="3"/>
  <c r="X38" i="29"/>
  <c r="X38" i="21"/>
  <c r="K38" i="13"/>
  <c r="G38" i="11"/>
  <c r="G40" i="11" s="1"/>
  <c r="H39" i="11" s="1"/>
  <c r="H40" i="11" s="1"/>
  <c r="I39" i="11" s="1"/>
  <c r="I40" i="11" s="1"/>
  <c r="K39" i="11" s="1"/>
  <c r="H38" i="2"/>
  <c r="X38" i="9"/>
  <c r="H38" i="21"/>
  <c r="H40" i="21" s="1"/>
  <c r="I39" i="21" s="1"/>
  <c r="I40" i="21" s="1"/>
  <c r="W38" i="18"/>
  <c r="P38" i="15"/>
  <c r="E38" i="10"/>
  <c r="E40" i="10" s="1"/>
  <c r="C38" i="9"/>
  <c r="C40" i="9" s="1"/>
  <c r="Y38" i="9"/>
  <c r="Y40" i="9" s="1"/>
  <c r="W38" i="8"/>
  <c r="I38" i="2"/>
  <c r="Z27" i="3"/>
  <c r="Z17" i="28"/>
  <c r="K38" i="22"/>
  <c r="U38" i="17"/>
  <c r="S38" i="16"/>
  <c r="T38" i="6"/>
  <c r="R38" i="5"/>
  <c r="P38" i="4"/>
  <c r="I38" i="12"/>
  <c r="T38" i="7"/>
  <c r="K38" i="3"/>
  <c r="O38" i="1"/>
  <c r="M38" i="32"/>
  <c r="H38" i="30"/>
  <c r="F38" i="29"/>
  <c r="F40" i="29" s="1"/>
  <c r="C38" i="28"/>
  <c r="C40" i="28" s="1"/>
  <c r="Y38" i="28"/>
  <c r="Y40" i="28" s="1"/>
  <c r="W38" i="27"/>
  <c r="N38" i="23"/>
  <c r="H38" i="20"/>
  <c r="H40" i="20" s="1"/>
  <c r="I39" i="20" s="1"/>
  <c r="I40" i="20" s="1"/>
  <c r="F38" i="19"/>
  <c r="F40" i="19" s="1"/>
  <c r="P38" i="14"/>
  <c r="N38" i="13"/>
  <c r="L38" i="12"/>
  <c r="J38" i="11"/>
  <c r="W38" i="7"/>
  <c r="U38" i="6"/>
  <c r="S38" i="5"/>
  <c r="Q38" i="4"/>
  <c r="N38" i="3"/>
  <c r="Z27" i="30"/>
  <c r="Z17" i="1"/>
  <c r="Z17" i="14"/>
  <c r="Z17" i="23"/>
  <c r="Z36" i="21"/>
  <c r="J40" i="22"/>
  <c r="K39" i="22"/>
  <c r="N39" i="22" s="1"/>
  <c r="J40" i="18"/>
  <c r="K39" i="18"/>
  <c r="K40" i="18" s="1"/>
  <c r="L39" i="18" s="1"/>
  <c r="L40" i="18" s="1"/>
  <c r="M39" i="18" s="1"/>
  <c r="M40" i="18" s="1"/>
  <c r="K39" i="17"/>
  <c r="N39" i="17" s="1"/>
  <c r="J40" i="14"/>
  <c r="J40" i="13"/>
  <c r="K39" i="13"/>
  <c r="K39" i="4"/>
  <c r="N39" i="4" s="1"/>
  <c r="J40" i="31"/>
  <c r="K39" i="31"/>
  <c r="J40" i="24"/>
  <c r="K39" i="24"/>
  <c r="J40" i="16"/>
  <c r="K39" i="16"/>
  <c r="J40" i="12"/>
  <c r="K39" i="12"/>
  <c r="K39" i="5"/>
  <c r="J40" i="5"/>
  <c r="J40" i="1"/>
  <c r="K39" i="1"/>
  <c r="J40" i="28"/>
  <c r="K39" i="28"/>
  <c r="J40" i="23"/>
  <c r="K39" i="23"/>
  <c r="J40" i="15"/>
  <c r="K39" i="15"/>
  <c r="J40" i="32"/>
  <c r="K39" i="32"/>
  <c r="J40" i="27"/>
  <c r="K39" i="27"/>
  <c r="J40" i="25"/>
  <c r="K39" i="25"/>
  <c r="N39" i="13"/>
  <c r="K40" i="13"/>
  <c r="L39" i="13" s="1"/>
  <c r="L40" i="13" s="1"/>
  <c r="M39" i="13" s="1"/>
  <c r="M40" i="13" s="1"/>
  <c r="J40" i="3"/>
  <c r="K39" i="3"/>
  <c r="J40" i="10"/>
  <c r="K39" i="10"/>
  <c r="J40" i="6"/>
  <c r="J40" i="7"/>
  <c r="K39" i="7"/>
  <c r="J40" i="29" l="1"/>
  <c r="K39" i="29"/>
  <c r="J40" i="20"/>
  <c r="K39" i="20"/>
  <c r="K39" i="21"/>
  <c r="J40" i="21"/>
  <c r="K40" i="11"/>
  <c r="L39" i="11" s="1"/>
  <c r="L40" i="11" s="1"/>
  <c r="M39" i="11" s="1"/>
  <c r="M40" i="11" s="1"/>
  <c r="N39" i="11"/>
  <c r="N39" i="14"/>
  <c r="K40" i="14"/>
  <c r="L39" i="14" s="1"/>
  <c r="L40" i="14" s="1"/>
  <c r="M39" i="14" s="1"/>
  <c r="M40" i="14" s="1"/>
  <c r="Z38" i="28"/>
  <c r="X40" i="28"/>
  <c r="Z40" i="28" s="1"/>
  <c r="I40" i="9"/>
  <c r="J40" i="8"/>
  <c r="K39" i="8"/>
  <c r="Z38" i="4"/>
  <c r="X40" i="4"/>
  <c r="Z40" i="4" s="1"/>
  <c r="K40" i="17"/>
  <c r="L39" i="17" s="1"/>
  <c r="L40" i="17" s="1"/>
  <c r="M39" i="17" s="1"/>
  <c r="M40" i="17" s="1"/>
  <c r="X40" i="16"/>
  <c r="Z40" i="16" s="1"/>
  <c r="Z38" i="16"/>
  <c r="X40" i="31"/>
  <c r="Z40" i="31" s="1"/>
  <c r="Z38" i="31"/>
  <c r="Z38" i="5"/>
  <c r="X40" i="5"/>
  <c r="Z40" i="5" s="1"/>
  <c r="Z40" i="3"/>
  <c r="I40" i="2"/>
  <c r="K39" i="26"/>
  <c r="Z38" i="25"/>
  <c r="X40" i="25"/>
  <c r="Z40" i="25" s="1"/>
  <c r="I40" i="19"/>
  <c r="Z38" i="2"/>
  <c r="X40" i="2"/>
  <c r="Z40" i="2" s="1"/>
  <c r="Z38" i="11"/>
  <c r="X40" i="11"/>
  <c r="Z40" i="11" s="1"/>
  <c r="Z38" i="26"/>
  <c r="X40" i="26"/>
  <c r="Z40" i="26" s="1"/>
  <c r="Z38" i="12"/>
  <c r="X40" i="12"/>
  <c r="Z40" i="12" s="1"/>
  <c r="Z38" i="17"/>
  <c r="X40" i="17"/>
  <c r="Z40" i="17" s="1"/>
  <c r="X40" i="7"/>
  <c r="Z40" i="7" s="1"/>
  <c r="Z38" i="7"/>
  <c r="X40" i="21"/>
  <c r="Z40" i="21" s="1"/>
  <c r="Z38" i="21"/>
  <c r="N39" i="18"/>
  <c r="K40" i="22"/>
  <c r="L39" i="22" s="1"/>
  <c r="L40" i="22" s="1"/>
  <c r="M39" i="22" s="1"/>
  <c r="M40" i="22" s="1"/>
  <c r="Z38" i="1"/>
  <c r="X40" i="1"/>
  <c r="Z40" i="1" s="1"/>
  <c r="J40" i="11"/>
  <c r="K39" i="30"/>
  <c r="Z38" i="20"/>
  <c r="X40" i="20"/>
  <c r="Z40" i="20" s="1"/>
  <c r="Z38" i="10"/>
  <c r="X40" i="10"/>
  <c r="Z40" i="10" s="1"/>
  <c r="K40" i="4"/>
  <c r="L39" i="4" s="1"/>
  <c r="L40" i="4" s="1"/>
  <c r="M39" i="4" s="1"/>
  <c r="M40" i="4" s="1"/>
  <c r="O39" i="4" s="1"/>
  <c r="Z38" i="14"/>
  <c r="Z38" i="9"/>
  <c r="X40" i="9"/>
  <c r="Z40" i="9" s="1"/>
  <c r="Z38" i="27"/>
  <c r="X40" i="27"/>
  <c r="Z40" i="27" s="1"/>
  <c r="Z38" i="29"/>
  <c r="X40" i="29"/>
  <c r="Z40" i="29" s="1"/>
  <c r="Z38" i="19"/>
  <c r="X40" i="19"/>
  <c r="Z40" i="19" s="1"/>
  <c r="Z38" i="13"/>
  <c r="X40" i="13"/>
  <c r="Z40" i="13" s="1"/>
  <c r="Z40" i="14"/>
  <c r="N39" i="29"/>
  <c r="K40" i="29"/>
  <c r="L39" i="29" s="1"/>
  <c r="L40" i="29" s="1"/>
  <c r="M39" i="29" s="1"/>
  <c r="M40" i="29" s="1"/>
  <c r="N39" i="28"/>
  <c r="K40" i="28"/>
  <c r="L39" i="28" s="1"/>
  <c r="L40" i="28" s="1"/>
  <c r="M39" i="28" s="1"/>
  <c r="M40" i="28" s="1"/>
  <c r="N39" i="16"/>
  <c r="K40" i="16"/>
  <c r="L39" i="16" s="1"/>
  <c r="L40" i="16" s="1"/>
  <c r="M39" i="16" s="1"/>
  <c r="M40" i="16" s="1"/>
  <c r="N40" i="13"/>
  <c r="O39" i="13"/>
  <c r="N39" i="1"/>
  <c r="K40" i="1"/>
  <c r="L39" i="1" s="1"/>
  <c r="L40" i="1" s="1"/>
  <c r="M39" i="1" s="1"/>
  <c r="M40" i="1" s="1"/>
  <c r="N40" i="17"/>
  <c r="O39" i="17"/>
  <c r="N39" i="27"/>
  <c r="K40" i="27"/>
  <c r="L39" i="27" s="1"/>
  <c r="L40" i="27" s="1"/>
  <c r="M39" i="27" s="1"/>
  <c r="M40" i="27" s="1"/>
  <c r="N39" i="24"/>
  <c r="K40" i="24"/>
  <c r="L39" i="24" s="1"/>
  <c r="L40" i="24" s="1"/>
  <c r="M39" i="24" s="1"/>
  <c r="M40" i="24" s="1"/>
  <c r="N40" i="18"/>
  <c r="O39" i="18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40" i="11"/>
  <c r="O39" i="1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6"/>
  <c r="K40" i="6"/>
  <c r="L39" i="6" s="1"/>
  <c r="L40" i="6" s="1"/>
  <c r="M39" i="6" s="1"/>
  <c r="M40" i="6" s="1"/>
  <c r="N39" i="32"/>
  <c r="K40" i="32"/>
  <c r="L39" i="32" s="1"/>
  <c r="L40" i="32" s="1"/>
  <c r="M39" i="32" s="1"/>
  <c r="M40" i="32" s="1"/>
  <c r="N39" i="23"/>
  <c r="K40" i="23"/>
  <c r="L39" i="23" s="1"/>
  <c r="L40" i="23" s="1"/>
  <c r="M39" i="23" s="1"/>
  <c r="M40" i="23" s="1"/>
  <c r="N39" i="12"/>
  <c r="K40" i="12"/>
  <c r="L39" i="12" s="1"/>
  <c r="L40" i="12" s="1"/>
  <c r="M39" i="12" s="1"/>
  <c r="M40" i="12" s="1"/>
  <c r="N39" i="31"/>
  <c r="K40" i="31"/>
  <c r="L39" i="31" s="1"/>
  <c r="L40" i="31" s="1"/>
  <c r="M39" i="31" s="1"/>
  <c r="M40" i="31" s="1"/>
  <c r="N39" i="25"/>
  <c r="K40" i="25"/>
  <c r="L39" i="25" s="1"/>
  <c r="L40" i="25" s="1"/>
  <c r="M39" i="25" s="1"/>
  <c r="M40" i="25" s="1"/>
  <c r="N40" i="22"/>
  <c r="O39" i="22"/>
  <c r="N39" i="10"/>
  <c r="K40" i="10"/>
  <c r="L39" i="10" s="1"/>
  <c r="L40" i="10" s="1"/>
  <c r="M39" i="10" s="1"/>
  <c r="M40" i="10" s="1"/>
  <c r="N40" i="14"/>
  <c r="O39" i="14"/>
  <c r="N39" i="30"/>
  <c r="K40" i="30"/>
  <c r="L39" i="30" s="1"/>
  <c r="L40" i="30" s="1"/>
  <c r="M39" i="30" s="1"/>
  <c r="M40" i="30" s="1"/>
  <c r="J40" i="2" l="1"/>
  <c r="K39" i="2"/>
  <c r="K39" i="9"/>
  <c r="J40" i="9"/>
  <c r="J40" i="19"/>
  <c r="K39" i="19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40" i="4"/>
  <c r="N40" i="32"/>
  <c r="O39" i="32"/>
  <c r="N40" i="30"/>
  <c r="O39" i="30"/>
  <c r="O39" i="3"/>
  <c r="N40" i="3"/>
  <c r="N40" i="29"/>
  <c r="O39" i="29"/>
  <c r="N40" i="28"/>
  <c r="O39" i="28"/>
  <c r="O40" i="14"/>
  <c r="P39" i="14" s="1"/>
  <c r="P40" i="14" s="1"/>
  <c r="Q39" i="14" s="1"/>
  <c r="Q40" i="14" s="1"/>
  <c r="R39" i="14"/>
  <c r="N40" i="15"/>
  <c r="O39" i="15"/>
  <c r="N40" i="12"/>
  <c r="O39" i="12"/>
  <c r="O40" i="18"/>
  <c r="P39" i="18" s="1"/>
  <c r="P40" i="18" s="1"/>
  <c r="Q39" i="18" s="1"/>
  <c r="Q40" i="18" s="1"/>
  <c r="R39" i="18"/>
  <c r="N40" i="25"/>
  <c r="O39" i="25"/>
  <c r="N40" i="7"/>
  <c r="O39" i="7"/>
  <c r="N40" i="31"/>
  <c r="O39" i="31"/>
  <c r="N40" i="27"/>
  <c r="O39" i="27"/>
  <c r="N40" i="6"/>
  <c r="O39" i="6"/>
  <c r="N40" i="23"/>
  <c r="O39" i="23"/>
  <c r="N40" i="24"/>
  <c r="O39" i="24"/>
  <c r="N40" i="1"/>
  <c r="O39" i="1"/>
  <c r="N40" i="16"/>
  <c r="O39" i="16"/>
  <c r="N40" i="5"/>
  <c r="O39" i="5"/>
  <c r="N40" i="10"/>
  <c r="O39" i="10"/>
  <c r="O40" i="17"/>
  <c r="P39" i="17" s="1"/>
  <c r="P40" i="17" s="1"/>
  <c r="Q39" i="17" s="1"/>
  <c r="Q40" i="17" s="1"/>
  <c r="R39" i="17"/>
  <c r="O40" i="13"/>
  <c r="P39" i="13" s="1"/>
  <c r="P40" i="13" s="1"/>
  <c r="Q39" i="13" s="1"/>
  <c r="Q40" i="13" s="1"/>
  <c r="R39" i="13"/>
  <c r="O40" i="22"/>
  <c r="P39" i="22" s="1"/>
  <c r="P40" i="22" s="1"/>
  <c r="Q39" i="22" s="1"/>
  <c r="Q40" i="22" s="1"/>
  <c r="R39" i="22"/>
  <c r="N40" i="20"/>
  <c r="O39" i="20"/>
  <c r="O40" i="11"/>
  <c r="P39" i="11" s="1"/>
  <c r="P40" i="11" s="1"/>
  <c r="Q39" i="11" s="1"/>
  <c r="Q40" i="11" s="1"/>
  <c r="R39" i="11"/>
  <c r="O40" i="4"/>
  <c r="P39" i="4" s="1"/>
  <c r="P40" i="4" s="1"/>
  <c r="Q39" i="4" s="1"/>
  <c r="Q40" i="4" s="1"/>
  <c r="R39" i="4"/>
  <c r="N40" i="21" l="1"/>
  <c r="O39" i="21"/>
  <c r="O39" i="26"/>
  <c r="N40" i="26"/>
  <c r="O39" i="8"/>
  <c r="N40" i="8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O40" i="24"/>
  <c r="P39" i="24" s="1"/>
  <c r="P40" i="24" s="1"/>
  <c r="Q39" i="24" s="1"/>
  <c r="Q40" i="24" s="1"/>
  <c r="R39" i="24"/>
  <c r="O40" i="28"/>
  <c r="P39" i="28" s="1"/>
  <c r="P40" i="28" s="1"/>
  <c r="Q39" i="28" s="1"/>
  <c r="Q40" i="28" s="1"/>
  <c r="R39" i="28"/>
  <c r="O40" i="5"/>
  <c r="P39" i="5" s="1"/>
  <c r="P40" i="5" s="1"/>
  <c r="Q39" i="5" s="1"/>
  <c r="Q40" i="5" s="1"/>
  <c r="R39" i="5"/>
  <c r="R40" i="13"/>
  <c r="S39" i="13"/>
  <c r="R40" i="11"/>
  <c r="S39" i="11"/>
  <c r="O40" i="16"/>
  <c r="P39" i="16" s="1"/>
  <c r="P40" i="16" s="1"/>
  <c r="Q39" i="16" s="1"/>
  <c r="Q40" i="16" s="1"/>
  <c r="R39" i="16"/>
  <c r="O40" i="6"/>
  <c r="P39" i="6" s="1"/>
  <c r="P40" i="6" s="1"/>
  <c r="Q39" i="6" s="1"/>
  <c r="Q40" i="6" s="1"/>
  <c r="R39" i="6"/>
  <c r="O40" i="25"/>
  <c r="P39" i="25" s="1"/>
  <c r="P40" i="25" s="1"/>
  <c r="Q39" i="25" s="1"/>
  <c r="Q40" i="25" s="1"/>
  <c r="R39" i="25"/>
  <c r="O40" i="15"/>
  <c r="P39" i="15" s="1"/>
  <c r="P40" i="15" s="1"/>
  <c r="Q39" i="15" s="1"/>
  <c r="Q40" i="15" s="1"/>
  <c r="R39" i="15"/>
  <c r="O40" i="31"/>
  <c r="P39" i="31" s="1"/>
  <c r="P40" i="31" s="1"/>
  <c r="Q39" i="31" s="1"/>
  <c r="Q40" i="31" s="1"/>
  <c r="R39" i="31"/>
  <c r="R39" i="3"/>
  <c r="O40" i="3"/>
  <c r="P39" i="3" s="1"/>
  <c r="P40" i="3" s="1"/>
  <c r="Q39" i="3" s="1"/>
  <c r="Q40" i="3" s="1"/>
  <c r="O40" i="23"/>
  <c r="P39" i="23" s="1"/>
  <c r="P40" i="23" s="1"/>
  <c r="Q39" i="23" s="1"/>
  <c r="Q40" i="23" s="1"/>
  <c r="R39" i="23"/>
  <c r="O40" i="30"/>
  <c r="P39" i="30" s="1"/>
  <c r="P40" i="30" s="1"/>
  <c r="Q39" i="30" s="1"/>
  <c r="Q40" i="30" s="1"/>
  <c r="R39" i="30"/>
  <c r="R40" i="17"/>
  <c r="S39" i="17"/>
  <c r="R40" i="4"/>
  <c r="S39" i="4"/>
  <c r="O40" i="29"/>
  <c r="P39" i="29" s="1"/>
  <c r="P40" i="29" s="1"/>
  <c r="Q39" i="29" s="1"/>
  <c r="Q40" i="29" s="1"/>
  <c r="R39" i="29"/>
  <c r="R39" i="10"/>
  <c r="O40" i="10"/>
  <c r="P39" i="10" s="1"/>
  <c r="P40" i="10" s="1"/>
  <c r="Q39" i="10" s="1"/>
  <c r="Q40" i="10" s="1"/>
  <c r="O40" i="1"/>
  <c r="P39" i="1" s="1"/>
  <c r="P40" i="1" s="1"/>
  <c r="Q39" i="1" s="1"/>
  <c r="Q40" i="1" s="1"/>
  <c r="R39" i="1"/>
  <c r="O40" i="27"/>
  <c r="P39" i="27" s="1"/>
  <c r="P40" i="27" s="1"/>
  <c r="Q39" i="27" s="1"/>
  <c r="Q40" i="27" s="1"/>
  <c r="R39" i="27"/>
  <c r="O40" i="32"/>
  <c r="P39" i="32" s="1"/>
  <c r="P40" i="32" s="1"/>
  <c r="Q39" i="32" s="1"/>
  <c r="Q40" i="32" s="1"/>
  <c r="R39" i="32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O40" i="20"/>
  <c r="P39" i="20" s="1"/>
  <c r="P40" i="20" s="1"/>
  <c r="Q39" i="20" s="1"/>
  <c r="Q40" i="20" s="1"/>
  <c r="R39" i="20"/>
  <c r="R40" i="22"/>
  <c r="S39" i="22"/>
  <c r="R40" i="18"/>
  <c r="S39" i="18"/>
  <c r="R40" i="14"/>
  <c r="S39" i="14"/>
  <c r="O39" i="9" l="1"/>
  <c r="N40" i="9"/>
  <c r="O39" i="19"/>
  <c r="N40" i="19"/>
  <c r="O40" i="26"/>
  <c r="P39" i="26" s="1"/>
  <c r="P40" i="26" s="1"/>
  <c r="Q39" i="26" s="1"/>
  <c r="Q40" i="26" s="1"/>
  <c r="R39" i="26"/>
  <c r="N40" i="2"/>
  <c r="O39" i="2"/>
  <c r="R39" i="21"/>
  <c r="O40" i="21"/>
  <c r="P39" i="21" s="1"/>
  <c r="P40" i="21" s="1"/>
  <c r="Q39" i="21" s="1"/>
  <c r="Q40" i="21" s="1"/>
  <c r="O40" i="8"/>
  <c r="P39" i="8" s="1"/>
  <c r="P40" i="8" s="1"/>
  <c r="Q39" i="8" s="1"/>
  <c r="Q40" i="8" s="1"/>
  <c r="R39" i="8"/>
  <c r="V39" i="13"/>
  <c r="S40" i="13"/>
  <c r="T39" i="13" s="1"/>
  <c r="T40" i="13" s="1"/>
  <c r="U39" i="13" s="1"/>
  <c r="U40" i="13" s="1"/>
  <c r="V40" i="13" s="1"/>
  <c r="W40" i="13" s="1"/>
  <c r="R40" i="29"/>
  <c r="S39" i="29"/>
  <c r="R40" i="30"/>
  <c r="S39" i="30"/>
  <c r="R40" i="10"/>
  <c r="S39" i="10"/>
  <c r="V39" i="11"/>
  <c r="S40" i="11"/>
  <c r="T39" i="11" s="1"/>
  <c r="T40" i="11" s="1"/>
  <c r="U39" i="11" s="1"/>
  <c r="U40" i="11" s="1"/>
  <c r="V40" i="11" s="1"/>
  <c r="W40" i="11" s="1"/>
  <c r="R40" i="27"/>
  <c r="S39" i="27"/>
  <c r="R40" i="1"/>
  <c r="S39" i="1"/>
  <c r="R40" i="16"/>
  <c r="S39" i="16"/>
  <c r="R40" i="23"/>
  <c r="S39" i="23"/>
  <c r="R40" i="28"/>
  <c r="S39" i="28"/>
  <c r="V39" i="17"/>
  <c r="S40" i="17"/>
  <c r="T39" i="17" s="1"/>
  <c r="T40" i="17" s="1"/>
  <c r="U39" i="17" s="1"/>
  <c r="U40" i="17" s="1"/>
  <c r="V40" i="17" s="1"/>
  <c r="W40" i="17" s="1"/>
  <c r="R40" i="20"/>
  <c r="S39" i="20"/>
  <c r="R40" i="31"/>
  <c r="S39" i="31"/>
  <c r="V39" i="18"/>
  <c r="S40" i="18"/>
  <c r="T39" i="18" s="1"/>
  <c r="T40" i="18" s="1"/>
  <c r="U39" i="18" s="1"/>
  <c r="U40" i="18" s="1"/>
  <c r="V40" i="18" s="1"/>
  <c r="W40" i="18" s="1"/>
  <c r="S39" i="6"/>
  <c r="R40" i="6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S39" i="7"/>
  <c r="R40" i="7"/>
  <c r="R40" i="5"/>
  <c r="S39" i="5"/>
  <c r="R40" i="12"/>
  <c r="S39" i="12"/>
  <c r="R40" i="15"/>
  <c r="S39" i="15"/>
  <c r="V39" i="22"/>
  <c r="S40" i="22"/>
  <c r="T39" i="22" s="1"/>
  <c r="T40" i="22" s="1"/>
  <c r="U39" i="22" s="1"/>
  <c r="U40" i="22" s="1"/>
  <c r="V40" i="22" s="1"/>
  <c r="W40" i="22" s="1"/>
  <c r="S39" i="3"/>
  <c r="R40" i="3"/>
  <c r="R40" i="32"/>
  <c r="S39" i="32"/>
  <c r="R40" i="25"/>
  <c r="S39" i="25"/>
  <c r="R40" i="24"/>
  <c r="S39" i="24"/>
  <c r="R40" i="8" l="1"/>
  <c r="S39" i="8"/>
  <c r="O40" i="2"/>
  <c r="P39" i="2" s="1"/>
  <c r="P40" i="2" s="1"/>
  <c r="Q39" i="2" s="1"/>
  <c r="Q40" i="2" s="1"/>
  <c r="R39" i="2"/>
  <c r="R40" i="21"/>
  <c r="S39" i="21"/>
  <c r="R40" i="26"/>
  <c r="S39" i="26"/>
  <c r="R39" i="19"/>
  <c r="O40" i="19"/>
  <c r="P39" i="19" s="1"/>
  <c r="P40" i="19" s="1"/>
  <c r="Q39" i="19" s="1"/>
  <c r="Q40" i="19" s="1"/>
  <c r="O40" i="9"/>
  <c r="P39" i="9" s="1"/>
  <c r="P40" i="9" s="1"/>
  <c r="Q39" i="9" s="1"/>
  <c r="Q40" i="9" s="1"/>
  <c r="R39" i="9"/>
  <c r="V39" i="30"/>
  <c r="S40" i="30"/>
  <c r="T39" i="30" s="1"/>
  <c r="T40" i="30" s="1"/>
  <c r="U39" i="30" s="1"/>
  <c r="U40" i="30" s="1"/>
  <c r="V40" i="30" s="1"/>
  <c r="W40" i="30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27"/>
  <c r="S40" i="27"/>
  <c r="T39" i="27" s="1"/>
  <c r="T40" i="27" s="1"/>
  <c r="U39" i="27" s="1"/>
  <c r="U40" i="27" s="1"/>
  <c r="V40" i="27" s="1"/>
  <c r="W40" i="27" s="1"/>
  <c r="V39" i="23"/>
  <c r="S40" i="23"/>
  <c r="T39" i="23" s="1"/>
  <c r="T40" i="23" s="1"/>
  <c r="U39" i="23" s="1"/>
  <c r="U40" i="23" s="1"/>
  <c r="V40" i="23" s="1"/>
  <c r="W40" i="23" s="1"/>
  <c r="V39" i="25"/>
  <c r="S40" i="25"/>
  <c r="T39" i="25" s="1"/>
  <c r="T40" i="25" s="1"/>
  <c r="U39" i="25" s="1"/>
  <c r="U40" i="25" s="1"/>
  <c r="V40" i="25" s="1"/>
  <c r="W40" i="25" s="1"/>
  <c r="V39" i="32"/>
  <c r="S40" i="32"/>
  <c r="T39" i="32" s="1"/>
  <c r="T40" i="32" s="1"/>
  <c r="U39" i="32" s="1"/>
  <c r="U40" i="32" s="1"/>
  <c r="V40" i="32" s="1"/>
  <c r="W40" i="32" s="1"/>
  <c r="V39" i="3"/>
  <c r="S40" i="3"/>
  <c r="T39" i="3" s="1"/>
  <c r="T40" i="3" s="1"/>
  <c r="U39" i="3" s="1"/>
  <c r="U40" i="3" s="1"/>
  <c r="V40" i="3" s="1"/>
  <c r="W40" i="3" s="1"/>
  <c r="V39" i="29"/>
  <c r="S40" i="29"/>
  <c r="T39" i="29" s="1"/>
  <c r="T40" i="29" s="1"/>
  <c r="U39" i="29" s="1"/>
  <c r="U40" i="29" s="1"/>
  <c r="V40" i="29" s="1"/>
  <c r="W40" i="29" s="1"/>
  <c r="V39" i="12"/>
  <c r="S40" i="12"/>
  <c r="T39" i="12" s="1"/>
  <c r="T40" i="12" s="1"/>
  <c r="U39" i="12" s="1"/>
  <c r="U40" i="12" s="1"/>
  <c r="V40" i="12" s="1"/>
  <c r="W40" i="12" s="1"/>
  <c r="V39" i="28"/>
  <c r="S40" i="28"/>
  <c r="T39" i="28" s="1"/>
  <c r="T40" i="28" s="1"/>
  <c r="U39" i="28" s="1"/>
  <c r="U40" i="28" s="1"/>
  <c r="V40" i="28" s="1"/>
  <c r="W40" i="28" s="1"/>
  <c r="V39" i="5"/>
  <c r="S40" i="5"/>
  <c r="T39" i="5" s="1"/>
  <c r="T40" i="5" s="1"/>
  <c r="U39" i="5" s="1"/>
  <c r="U40" i="5" s="1"/>
  <c r="V40" i="5" s="1"/>
  <c r="W40" i="5" s="1"/>
  <c r="V39" i="31"/>
  <c r="S40" i="31"/>
  <c r="T39" i="31" s="1"/>
  <c r="T40" i="31" s="1"/>
  <c r="U39" i="31" s="1"/>
  <c r="U40" i="31" s="1"/>
  <c r="V40" i="31" s="1"/>
  <c r="W40" i="31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R40" i="9" l="1"/>
  <c r="S39" i="9"/>
  <c r="R40" i="19"/>
  <c r="S39" i="19"/>
  <c r="S40" i="21"/>
  <c r="T39" i="21" s="1"/>
  <c r="T40" i="21" s="1"/>
  <c r="U39" i="21" s="1"/>
  <c r="U40" i="21" s="1"/>
  <c r="V40" i="21" s="1"/>
  <c r="W40" i="21" s="1"/>
  <c r="V39" i="21"/>
  <c r="R40" i="2"/>
  <c r="S39" i="2"/>
  <c r="V39" i="26"/>
  <c r="S40" i="26"/>
  <c r="T39" i="26" s="1"/>
  <c r="T40" i="26" s="1"/>
  <c r="U39" i="26" s="1"/>
  <c r="U40" i="26" s="1"/>
  <c r="V40" i="26" s="1"/>
  <c r="W40" i="26" s="1"/>
  <c r="V39" i="8"/>
  <c r="S40" i="8"/>
  <c r="T39" i="8" s="1"/>
  <c r="T40" i="8" s="1"/>
  <c r="U39" i="8" s="1"/>
  <c r="U40" i="8" s="1"/>
  <c r="V40" i="8" s="1"/>
  <c r="W40" i="8" s="1"/>
  <c r="V39" i="2" l="1"/>
  <c r="S40" i="2"/>
  <c r="T39" i="2" s="1"/>
  <c r="T40" i="2" s="1"/>
  <c r="U39" i="2" s="1"/>
  <c r="U40" i="2" s="1"/>
  <c r="V40" i="2" s="1"/>
  <c r="W40" i="2" s="1"/>
  <c r="S40" i="19"/>
  <c r="T39" i="19" s="1"/>
  <c r="T40" i="19" s="1"/>
  <c r="U39" i="19" s="1"/>
  <c r="U40" i="19" s="1"/>
  <c r="V40" i="19" s="1"/>
  <c r="W40" i="19" s="1"/>
  <c r="V39" i="19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<sst xmlns="http://schemas.openxmlformats.org/spreadsheetml/2006/main" count="3360" uniqueCount="97">
  <si>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</si>
  <si>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</si>
  <si>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</si>
  <si>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</si>
  <si>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</si>
  <si>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</si>
  <si>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</si>
  <si>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</si>
  <si>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</si>
  <si>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</si>
  <si>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</si>
  <si>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</si>
  <si>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</si>
  <si>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</si>
  <si>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</si>
  <si>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</si>
  <si>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</si>
  <si>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</si>
  <si>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</si>
  <si>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</si>
  <si>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</si>
  <si>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</si>
  <si>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</si>
  <si>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</si>
  <si>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</si>
  <si>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</si>
  <si>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</si>
  <si>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</si>
  <si>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</si>
  <si>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</si>
  <si>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</si>
  <si>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</si>
  <si>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</si>
  <si>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</si>
  <si>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</si>
  <si>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</si>
  <si>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</si>
  <si>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</si>
  <si>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</si>
  <si>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</si>
  <si>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</si>
  <si>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</si>
  <si>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</si>
  <si>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</si>
  <si>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</si>
  <si>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</si>
  <si>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</si>
  <si>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</si>
  <si>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</si>
  <si>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</si>
  <si>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</si>
  <si>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</si>
  <si>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</si>
  <si>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</si>
  <si>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</si>
  <si>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</si>
  <si>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</si>
  <si>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</si>
  <si>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</si>
  <si>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</si>
  <si>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</si>
  <si>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</si>
  <si>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</si>
  <si>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1st Quarter ended 30 September 2025 (Figures Finalised as at 2025/10/28)</t>
  </si>
  <si>
    <t>Northern Cape: Gamagara (NC453) - Table C7 Quarterly Budgeted Cash Flows ( Energy sources                                     ) for 1st Quarter ended 30 September 2025 (Figures Finalised as at 2025/10/28)</t>
  </si>
  <si>
    <t>Northern Cape: John Taolo Gaetsewe (DC45) - Table C7 Quarterly Budgeted Cash Flows ( Energy sources                                     ) for 1st Quarter ended 30 September 2025 (Figures Finalised as at 2025/10/28)</t>
  </si>
  <si>
    <t>Northern Cape: Richtersveld (NC061) - Table C7 Quarterly Budgeted Cash Flows ( Energy sources                                     ) for 1st Quarter ended 30 September 2025 (Figures Finalised as at 2025/10/28)</t>
  </si>
  <si>
    <t>Northern Cape: Nama Khoi (NC062) - Table C7 Quarterly Budgeted Cash Flows ( Energy sources                                     ) for 1st Quarter ended 30 September 2025 (Figures Finalised as at 2025/10/28)</t>
  </si>
  <si>
    <t>Northern Cape: Kamiesberg (NC064) - Table C7 Quarterly Budgeted Cash Flows ( Energy sources                                     ) for 1st Quarter ended 30 September 2025 (Figures Finalised as at 2025/10/28)</t>
  </si>
  <si>
    <t>Northern Cape: Hantam (NC065) - Table C7 Quarterly Budgeted Cash Flows ( Energy sources                                     ) for 1st Quarter ended 30 September 2025 (Figures Finalised as at 2025/10/28)</t>
  </si>
  <si>
    <t>Northern Cape: Karoo Hoogland (NC066) - Table C7 Quarterly Budgeted Cash Flows ( Energy sources                                     ) for 1st Quarter ended 30 September 2025 (Figures Finalised as at 2025/10/28)</t>
  </si>
  <si>
    <t>Northern Cape: Khai-Ma (NC067) - Table C7 Quarterly Budgeted Cash Flows ( Energy sources                                     ) for 1st Quarter ended 30 September 2025 (Figures Finalised as at 2025/10/28)</t>
  </si>
  <si>
    <t>Northern Cape: Namakwa (DC6) - Table C7 Quarterly Budgeted Cash Flows ( Energy sources                                     ) for 1st Quarter ended 30 September 2025 (Figures Finalised as at 2025/10/28)</t>
  </si>
  <si>
    <t>Northern Cape: Ubuntu (NC071) - Table C7 Quarterly Budgeted Cash Flows ( Energy sources                                     ) for 1st Quarter ended 30 September 2025 (Figures Finalised as at 2025/10/28)</t>
  </si>
  <si>
    <t>Northern Cape: Umsobomvu (NC072) - Table C7 Quarterly Budgeted Cash Flows ( Energy sources                                     ) for 1st Quarter ended 30 September 2025 (Figures Finalised as at 2025/10/28)</t>
  </si>
  <si>
    <t>Northern Cape: Emthanjeni (NC073) - Table C7 Quarterly Budgeted Cash Flows ( Energy sources                                     ) for 1st Quarter ended 30 September 2025 (Figures Finalised as at 2025/10/28)</t>
  </si>
  <si>
    <t>Northern Cape: Kareeberg (NC074) - Table C7 Quarterly Budgeted Cash Flows ( Energy sources                                     ) for 1st Quarter ended 30 September 2025 (Figures Finalised as at 2025/10/28)</t>
  </si>
  <si>
    <t>Northern Cape: Renosterberg (NC075) - Table C7 Quarterly Budgeted Cash Flows ( Energy sources                                     ) for 1st Quarter ended 30 September 2025 (Figures Finalised as at 2025/10/28)</t>
  </si>
  <si>
    <t>Northern Cape: Thembelihle (NC076) - Table C7 Quarterly Budgeted Cash Flows ( Energy sources                                     ) for 1st Quarter ended 30 September 2025 (Figures Finalised as at 2025/10/28)</t>
  </si>
  <si>
    <t>Northern Cape: Siyathemba (NC077) - Table C7 Quarterly Budgeted Cash Flows ( Energy sources                                     ) for 1st Quarter ended 30 September 2025 (Figures Finalised as at 2025/10/28)</t>
  </si>
  <si>
    <t>Northern Cape: Siyancuma (NC078) - Table C7 Quarterly Budgeted Cash Flows ( Energy sources                                     ) for 1st Quarter ended 30 September 2025 (Figures Finalised as at 2025/10/28)</t>
  </si>
  <si>
    <t>Northern Cape: Pixley Ka Seme (NC) (DC7) - Table C7 Quarterly Budgeted Cash Flows ( Energy sources                                     ) for 1st Quarter ended 30 September 2025 (Figures Finalised as at 2025/10/28)</t>
  </si>
  <si>
    <t>Northern Cape: !Kai! Garib (NC082) - Table C7 Quarterly Budgeted Cash Flows ( Energy sources                                     ) for 1st Quarter ended 30 September 2025 (Figures Finalised as at 2025/10/28)</t>
  </si>
  <si>
    <t>Northern Cape: !Kheis (NC084) - Table C7 Quarterly Budgeted Cash Flows ( Energy sources                                     ) for 1st Quarter ended 30 September 2025 (Figures Finalised as at 2025/10/28)</t>
  </si>
  <si>
    <t>Northern Cape: Tsantsabane (NC085) - Table C7 Quarterly Budgeted Cash Flows ( Energy sources                                     ) for 1st Quarter ended 30 September 2025 (Figures Finalised as at 2025/10/28)</t>
  </si>
  <si>
    <t>Northern Cape: Kgatelopele (NC086) - Table C7 Quarterly Budgeted Cash Flows ( Energy sources                                     ) for 1st Quarter ended 30 September 2025 (Figures Finalised as at 2025/10/28)</t>
  </si>
  <si>
    <t>Northern Cape: Dawid Kruiper (NC087) - Table C7 Quarterly Budgeted Cash Flows ( Energy sources                                     ) for 1st Quarter ended 30 September 2025 (Figures Finalised as at 2025/10/28)</t>
  </si>
  <si>
    <t>Northern Cape: Z F Mgcawu (DC8) - Table C7 Quarterly Budgeted Cash Flows ( Energy sources                                     ) for 1st Quarter ended 30 September 2025 (Figures Finalised as at 2025/10/28)</t>
  </si>
  <si>
    <t>Northern Cape: Sol Plaatje (NC091) - Table C7 Quarterly Budgeted Cash Flows ( Energy sources                                     ) for 1st Quarter ended 30 September 2025 (Figures Finalised as at 2025/10/28)</t>
  </si>
  <si>
    <t>Northern Cape: Dikgatlong (NC092) - Table C7 Quarterly Budgeted Cash Flows ( Energy sources                                     ) for 1st Quarter ended 30 September 2025 (Figures Finalised as at 2025/10/28)</t>
  </si>
  <si>
    <t>Northern Cape: Magareng (NC093) - Table C7 Quarterly Budgeted Cash Flows ( Energy sources                                     ) for 1st Quarter ended 30 September 2025 (Figures Finalised as at 2025/10/28)</t>
  </si>
  <si>
    <t>Northern Cape: Phokwane (NC094) - Table C7 Quarterly Budgeted Cash Flows ( Energy sources                                     ) for 1st Quarter ended 30 September 2025 (Figures Finalised as at 2025/10/28)</t>
  </si>
  <si>
    <t>Northern Cape: Frances Baard (DC9)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</si>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</sst>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11639582</v>
      </c>
      <c r="G7" s="20">
        <v>620556</v>
      </c>
      <c r="H7" s="20">
        <v>784819</v>
      </c>
      <c r="I7" s="20">
        <v>980389</v>
      </c>
      <c r="J7" s="20">
        <v>2385764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2385764</v>
      </c>
      <c r="X7" s="20">
        <v>2909897</v>
      </c>
      <c r="Y7" s="20">
        <v>-524133</v>
      </c>
      <c r="Z7" s="21">
        <v>-18.012080839974747</v>
      </c>
      <c r="AA7" s="22">
        <v>11639582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293207</v>
      </c>
      <c r="Y11" s="20">
        <v>-293207</v>
      </c>
      <c r="Z11" s="21">
        <v>-100</v>
      </c>
      <c r="AA11" s="22">
        <v>1172822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-21701652</v>
      </c>
      <c r="D14" s="18"/>
      <c r="E14" s="19">
        <v>-27177061</v>
      </c>
      <c r="F14" s="20">
        <v>-27177061</v>
      </c>
      <c r="G14" s="20">
        <v>-4482705</v>
      </c>
      <c r="H14" s="20">
        <v>-2679987</v>
      </c>
      <c r="I14" s="20">
        <v>-377340</v>
      </c>
      <c r="J14" s="20">
        <v>-7540032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-7540032</v>
      </c>
      <c r="X14" s="20">
        <v>-6794203</v>
      </c>
      <c r="Y14" s="20">
        <v>-745829</v>
      </c>
      <c r="Z14" s="21">
        <v>10.977431790012751</v>
      </c>
      <c r="AA14" s="22">
        <v>-27177061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-14364657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-5154268</v>
      </c>
      <c r="X17" s="28">
        <f t="shared" si="0"/>
        <v>-3591099</v>
      </c>
      <c r="Y17" s="28">
        <f t="shared" si="0"/>
        <v>-1563169</v>
      </c>
      <c r="Z17" s="29">
        <f>+IF(X17&lt;&gt;0,+(Y17/X17)*100,0)</f>
        <v>43.528986530307293</v>
      </c>
      <c r="AA17" s="30">
        <f>SUM(AA6:AA16)</f>
        <v>-14364657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-21701652</v>
      </c>
      <c r="D38" s="32">
        <f>+D17+D27+D36</f>
        <v>0</v>
      </c>
      <c r="E38" s="33">
        <f t="shared" si="3"/>
        <v>-14364657</v>
      </c>
      <c r="F38" s="2">
        <f t="shared" si="3"/>
        <v>-14364657</v>
      </c>
      <c r="G38" s="2">
        <f t="shared" si="3"/>
        <v>-3862149</v>
      </c>
      <c r="H38" s="2">
        <f t="shared" si="3"/>
        <v>-1895168</v>
      </c>
      <c r="I38" s="2">
        <f t="shared" si="3"/>
        <v>603049</v>
      </c>
      <c r="J38" s="2">
        <f t="shared" si="3"/>
        <v>-5154268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-5154268</v>
      </c>
      <c r="X38" s="2">
        <f t="shared" si="3"/>
        <v>-3591099</v>
      </c>
      <c r="Y38" s="2">
        <f t="shared" si="3"/>
        <v>-1563169</v>
      </c>
      <c r="Z38" s="34">
        <f>+IF(X38&lt;&gt;0,+(Y38/X38)*100,0)</f>
        <v>43.528986530307293</v>
      </c>
      <c r="AA38" s="35">
        <f>+AA17+AA27+AA36</f>
        <v>-14364657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-3862149</v>
      </c>
      <c r="I39" s="2">
        <f>+H40+I60</f>
        <v>-5757317</v>
      </c>
      <c r="J39" s="2">
        <f>+G39</f>
        <v>0</v>
      </c>
      <c r="K39" s="2">
        <f>+I40+K60</f>
        <v>-5154268</v>
      </c>
      <c r="L39" s="2">
        <f>+K40+L60</f>
        <v>-5154268</v>
      </c>
      <c r="M39" s="2">
        <f>+L40+M60</f>
        <v>-5154268</v>
      </c>
      <c r="N39" s="2">
        <f>+K39</f>
        <v>-5154268</v>
      </c>
      <c r="O39" s="2">
        <f>+M40+O60</f>
        <v>-5154268</v>
      </c>
      <c r="P39" s="2">
        <f>+O40+P60</f>
        <v>-5154268</v>
      </c>
      <c r="Q39" s="2">
        <f>+P40+Q60</f>
        <v>-5154268</v>
      </c>
      <c r="R39" s="2">
        <f>+O39</f>
        <v>-5154268</v>
      </c>
      <c r="S39" s="2">
        <f>+Q40+S60</f>
        <v>-5154268</v>
      </c>
      <c r="T39" s="2">
        <f>+S40+T60</f>
        <v>-5154268</v>
      </c>
      <c r="U39" s="2">
        <f>+T40+U60</f>
        <v>-5154268</v>
      </c>
      <c r="V39" s="2">
        <f>+S39</f>
        <v>-5154268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-21701652</v>
      </c>
      <c r="D40" s="43">
        <f t="shared" ref="D40:AA40" si="4">+D38+D39</f>
        <v>0</v>
      </c>
      <c r="E40" s="44">
        <f t="shared" si="4"/>
        <v>-14364657</v>
      </c>
      <c r="F40" s="45">
        <f t="shared" si="4"/>
        <v>-14364657</v>
      </c>
      <c r="G40" s="45">
        <f t="shared" si="4"/>
        <v>-3862149</v>
      </c>
      <c r="H40" s="45">
        <f t="shared" si="4"/>
        <v>-5757317</v>
      </c>
      <c r="I40" s="45">
        <f t="shared" si="4"/>
        <v>-5154268</v>
      </c>
      <c r="J40" s="45">
        <f>+I40</f>
        <v>-5154268</v>
      </c>
      <c r="K40" s="45">
        <f t="shared" si="4"/>
        <v>-5154268</v>
      </c>
      <c r="L40" s="45">
        <f t="shared" si="4"/>
        <v>-5154268</v>
      </c>
      <c r="M40" s="45">
        <f t="shared" si="4"/>
        <v>-5154268</v>
      </c>
      <c r="N40" s="45">
        <f>+M40</f>
        <v>-5154268</v>
      </c>
      <c r="O40" s="45">
        <f t="shared" si="4"/>
        <v>-5154268</v>
      </c>
      <c r="P40" s="45">
        <f t="shared" si="4"/>
        <v>-5154268</v>
      </c>
      <c r="Q40" s="45">
        <f t="shared" si="4"/>
        <v>-5154268</v>
      </c>
      <c r="R40" s="45">
        <f>+Q40</f>
        <v>-5154268</v>
      </c>
      <c r="S40" s="45">
        <f t="shared" si="4"/>
        <v>-5154268</v>
      </c>
      <c r="T40" s="45">
        <f t="shared" si="4"/>
        <v>-5154268</v>
      </c>
      <c r="U40" s="45">
        <f t="shared" si="4"/>
        <v>-5154268</v>
      </c>
      <c r="V40" s="45">
        <f>+U40</f>
        <v>-5154268</v>
      </c>
      <c r="W40" s="45">
        <f>+V40</f>
        <v>-5154268</v>
      </c>
      <c r="X40" s="45">
        <f t="shared" si="4"/>
        <v>-3591099</v>
      </c>
      <c r="Y40" s="45">
        <f t="shared" si="4"/>
        <v>-1563169</v>
      </c>
      <c r="Z40" s="46">
        <f>+IF(X40&lt;&gt;0,+(Y40/X40)*100,0)</f>
        <v>43.528986530307293</v>
      </c>
      <c r="AA40" s="47">
        <f t="shared" si="4"/>
        <v>-14364657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178522824</v>
      </c>
      <c r="G7" s="20">
        <v>18390195</v>
      </c>
      <c r="H7" s="20">
        <v>19032733</v>
      </c>
      <c r="I7" s="20">
        <v>21238084</v>
      </c>
      <c r="J7" s="20">
        <v>58661012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58661012</v>
      </c>
      <c r="X7" s="20">
        <v>44630706</v>
      </c>
      <c r="Y7" s="20">
        <v>14030306</v>
      </c>
      <c r="Z7" s="21">
        <v>31.43644198682405</v>
      </c>
      <c r="AA7" s="22">
        <v>178522824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120096</v>
      </c>
      <c r="G8" s="20">
        <v>14998</v>
      </c>
      <c r="H8" s="20">
        <v>43309</v>
      </c>
      <c r="I8" s="20">
        <v>146158</v>
      </c>
      <c r="J8" s="20">
        <v>204465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204465</v>
      </c>
      <c r="X8" s="20">
        <v>30024</v>
      </c>
      <c r="Y8" s="20">
        <v>174441</v>
      </c>
      <c r="Z8" s="21">
        <v>581.00519584332528</v>
      </c>
      <c r="AA8" s="22">
        <v>120096</v>
      </c>
    </row>
    <row r="9" spans="1:27" x14ac:dyDescent="0.25">
      <c r="A9" s="23" t="s">
        <v>37</v>
      </c>
      <c r="B9" s="17" t="s">
        <v>6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26504009</v>
      </c>
      <c r="X9" s="20">
        <v>15902364</v>
      </c>
      <c r="Y9" s="20">
        <v>10601645</v>
      </c>
      <c r="Z9" s="21">
        <v>66.667100564419229</v>
      </c>
      <c r="AA9" s="22">
        <v>63609456</v>
      </c>
    </row>
    <row r="10" spans="1:27" x14ac:dyDescent="0.25">
      <c r="A10" s="23" t="s">
        <v>38</v>
      </c>
      <c r="B10" s="17" t="s">
        <v>6</v>
      </c>
      <c r="C10" s="18">
        <v>81187000</v>
      </c>
      <c r="D10" s="18"/>
      <c r="E10" s="19">
        <v>48500004</v>
      </c>
      <c r="F10" s="20">
        <v>48500004</v>
      </c>
      <c r="G10" s="20">
        <v>24975000</v>
      </c>
      <c r="H10" s="20">
        <v>1350000</v>
      </c>
      <c r="I10" s="20"/>
      <c r="J10" s="20">
        <v>26325000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26325000</v>
      </c>
      <c r="X10" s="20">
        <v>12125001</v>
      </c>
      <c r="Y10" s="20">
        <v>14199999</v>
      </c>
      <c r="Z10" s="21">
        <v>117.11338415559717</v>
      </c>
      <c r="AA10" s="22">
        <v>48500004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-194506474</v>
      </c>
      <c r="D14" s="18"/>
      <c r="E14" s="19">
        <v>-177180516</v>
      </c>
      <c r="F14" s="20">
        <v>-177180516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-46767875</v>
      </c>
      <c r="X14" s="20">
        <v>-44295129</v>
      </c>
      <c r="Y14" s="20">
        <v>-2472746</v>
      </c>
      <c r="Z14" s="21">
        <v>5.5824332287191218</v>
      </c>
      <c r="AA14" s="22">
        <v>-177180516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-1751</v>
      </c>
      <c r="X15" s="20">
        <v>-50847</v>
      </c>
      <c r="Y15" s="20">
        <v>49096</v>
      </c>
      <c r="Z15" s="21">
        <v>-96.556335673687727</v>
      </c>
      <c r="AA15" s="22">
        <v>-203388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113368476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64924860</v>
      </c>
      <c r="X17" s="28">
        <f t="shared" si="0"/>
        <v>28342119</v>
      </c>
      <c r="Y17" s="28">
        <f t="shared" si="0"/>
        <v>36582741</v>
      </c>
      <c r="Z17" s="29">
        <f>+IF(X17&lt;&gt;0,+(Y17/X17)*100,0)</f>
        <v>129.07553242578652</v>
      </c>
      <c r="AA17" s="30">
        <f>SUM(AA6:AA16)</f>
        <v>113368476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-64221806</v>
      </c>
      <c r="D26" s="18"/>
      <c r="E26" s="19">
        <v>-19995973</v>
      </c>
      <c r="F26" s="20">
        <v>-19995973</v>
      </c>
      <c r="G26" s="20"/>
      <c r="H26" s="20">
        <v>-3387913</v>
      </c>
      <c r="I26" s="20">
        <v>-1268058</v>
      </c>
      <c r="J26" s="20">
        <v>-4655971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-4655971</v>
      </c>
      <c r="X26" s="20">
        <v>-5415660</v>
      </c>
      <c r="Y26" s="20">
        <v>759689</v>
      </c>
      <c r="Z26" s="21">
        <v>-14.027634674259462</v>
      </c>
      <c r="AA26" s="22">
        <v>-19995973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-64221806</v>
      </c>
      <c r="D27" s="26">
        <f>SUM(D21:D26)</f>
        <v>0</v>
      </c>
      <c r="E27" s="27">
        <f t="shared" si="1"/>
        <v>-19995973</v>
      </c>
      <c r="F27" s="28">
        <f t="shared" si="1"/>
        <v>-19995973</v>
      </c>
      <c r="G27" s="28">
        <f t="shared" si="1"/>
        <v>0</v>
      </c>
      <c r="H27" s="28">
        <f t="shared" si="1"/>
        <v>-3387913</v>
      </c>
      <c r="I27" s="28">
        <f t="shared" si="1"/>
        <v>-1268058</v>
      </c>
      <c r="J27" s="28">
        <f t="shared" si="1"/>
        <v>-4655971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-4655971</v>
      </c>
      <c r="X27" s="28">
        <f t="shared" si="1"/>
        <v>-5415660</v>
      </c>
      <c r="Y27" s="28">
        <f t="shared" si="1"/>
        <v>759689</v>
      </c>
      <c r="Z27" s="29">
        <f>+IF(X27&lt;&gt;0,+(Y27/X27)*100,0)</f>
        <v>-14.027634674259462</v>
      </c>
      <c r="AA27" s="30">
        <f>SUM(AA21:AA26)</f>
        <v>-19995973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82592393</v>
      </c>
      <c r="D38" s="32">
        <f>+D17+D27+D36</f>
        <v>0</v>
      </c>
      <c r="E38" s="33">
        <f t="shared" si="3"/>
        <v>93372503</v>
      </c>
      <c r="F38" s="2">
        <f t="shared" si="3"/>
        <v>93372503</v>
      </c>
      <c r="G38" s="2">
        <f t="shared" si="3"/>
        <v>69198069</v>
      </c>
      <c r="H38" s="2">
        <f t="shared" si="3"/>
        <v>-11505802</v>
      </c>
      <c r="I38" s="2">
        <f t="shared" si="3"/>
        <v>2576622</v>
      </c>
      <c r="J38" s="2">
        <f t="shared" si="3"/>
        <v>60268889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60268889</v>
      </c>
      <c r="X38" s="2">
        <f t="shared" si="3"/>
        <v>22926459</v>
      </c>
      <c r="Y38" s="2">
        <f t="shared" si="3"/>
        <v>37342430</v>
      </c>
      <c r="Z38" s="34">
        <f>+IF(X38&lt;&gt;0,+(Y38/X38)*100,0)</f>
        <v>162.87918688184686</v>
      </c>
      <c r="AA38" s="35">
        <f>+AA17+AA27+AA36</f>
        <v>93372503</v>
      </c>
    </row>
    <row r="39" spans="1:27" x14ac:dyDescent="0.25">
      <c r="A39" s="23" t="s">
        <v>60</v>
      </c>
      <c r="B39" s="17"/>
      <c r="C39" s="32">
        <v>183385842</v>
      </c>
      <c r="D39" s="32"/>
      <c r="E39" s="33"/>
      <c r="F39" s="2"/>
      <c r="G39" s="2">
        <v>265246815</v>
      </c>
      <c r="H39" s="2">
        <f>+G40+H60</f>
        <v>334444884</v>
      </c>
      <c r="I39" s="2">
        <f>+H40+I60</f>
        <v>322939082</v>
      </c>
      <c r="J39" s="2">
        <f>+G39</f>
        <v>265246815</v>
      </c>
      <c r="K39" s="2">
        <f>+I40+K60</f>
        <v>325515704</v>
      </c>
      <c r="L39" s="2">
        <f>+K40+L60</f>
        <v>325515704</v>
      </c>
      <c r="M39" s="2">
        <f>+L40+M60</f>
        <v>325515704</v>
      </c>
      <c r="N39" s="2">
        <f>+K39</f>
        <v>325515704</v>
      </c>
      <c r="O39" s="2">
        <f>+M40+O60</f>
        <v>325515704</v>
      </c>
      <c r="P39" s="2">
        <f>+O40+P60</f>
        <v>325515704</v>
      </c>
      <c r="Q39" s="2">
        <f>+P40+Q60</f>
        <v>325515704</v>
      </c>
      <c r="R39" s="2">
        <f>+O39</f>
        <v>325515704</v>
      </c>
      <c r="S39" s="2">
        <f>+Q40+S60</f>
        <v>325515704</v>
      </c>
      <c r="T39" s="2">
        <f>+S40+T60</f>
        <v>325515704</v>
      </c>
      <c r="U39" s="2">
        <f>+T40+U60</f>
        <v>325515704</v>
      </c>
      <c r="V39" s="2">
        <f>+S39</f>
        <v>325515704</v>
      </c>
      <c r="W39" s="2">
        <f>+G39</f>
        <v>265246815</v>
      </c>
      <c r="X39" s="2"/>
      <c r="Y39" s="2">
        <f>+W39-X39</f>
        <v>265246815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265978235</v>
      </c>
      <c r="D40" s="43">
        <f t="shared" ref="D40:AA40" si="4">+D38+D39</f>
        <v>0</v>
      </c>
      <c r="E40" s="44">
        <f t="shared" si="4"/>
        <v>93372503</v>
      </c>
      <c r="F40" s="45">
        <f t="shared" si="4"/>
        <v>93372503</v>
      </c>
      <c r="G40" s="45">
        <f t="shared" si="4"/>
        <v>334444884</v>
      </c>
      <c r="H40" s="45">
        <f t="shared" si="4"/>
        <v>322939082</v>
      </c>
      <c r="I40" s="45">
        <f t="shared" si="4"/>
        <v>325515704</v>
      </c>
      <c r="J40" s="45">
        <f>+I40</f>
        <v>325515704</v>
      </c>
      <c r="K40" s="45">
        <f t="shared" si="4"/>
        <v>325515704</v>
      </c>
      <c r="L40" s="45">
        <f t="shared" si="4"/>
        <v>325515704</v>
      </c>
      <c r="M40" s="45">
        <f t="shared" si="4"/>
        <v>325515704</v>
      </c>
      <c r="N40" s="45">
        <f>+M40</f>
        <v>325515704</v>
      </c>
      <c r="O40" s="45">
        <f t="shared" si="4"/>
        <v>325515704</v>
      </c>
      <c r="P40" s="45">
        <f t="shared" si="4"/>
        <v>325515704</v>
      </c>
      <c r="Q40" s="45">
        <f t="shared" si="4"/>
        <v>325515704</v>
      </c>
      <c r="R40" s="45">
        <f>+Q40</f>
        <v>325515704</v>
      </c>
      <c r="S40" s="45">
        <f t="shared" si="4"/>
        <v>325515704</v>
      </c>
      <c r="T40" s="45">
        <f t="shared" si="4"/>
        <v>325515704</v>
      </c>
      <c r="U40" s="45">
        <f t="shared" si="4"/>
        <v>325515704</v>
      </c>
      <c r="V40" s="45">
        <f>+U40</f>
        <v>325515704</v>
      </c>
      <c r="W40" s="45">
        <f>+V40</f>
        <v>325515704</v>
      </c>
      <c r="X40" s="45">
        <f t="shared" si="4"/>
        <v>22926459</v>
      </c>
      <c r="Y40" s="45">
        <f t="shared" si="4"/>
        <v>302589245</v>
      </c>
      <c r="Z40" s="46">
        <f>+IF(X40&lt;&gt;0,+(Y40/X40)*100,0)</f>
        <v>1319.8254689047271</v>
      </c>
      <c r="AA40" s="47">
        <f t="shared" si="4"/>
        <v>93372503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281064697</v>
      </c>
      <c r="G7" s="20">
        <v>1958502</v>
      </c>
      <c r="H7" s="20">
        <v>4018569</v>
      </c>
      <c r="I7" s="20">
        <v>6080141</v>
      </c>
      <c r="J7" s="20">
        <v>12057212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12057212</v>
      </c>
      <c r="X7" s="20">
        <v>70266168</v>
      </c>
      <c r="Y7" s="20">
        <v>-58208956</v>
      </c>
      <c r="Z7" s="21">
        <v>-82.840658110173308</v>
      </c>
      <c r="AA7" s="22">
        <v>281064697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33190066</v>
      </c>
      <c r="X8" s="20">
        <v>4712637</v>
      </c>
      <c r="Y8" s="20">
        <v>28477429</v>
      </c>
      <c r="Z8" s="21">
        <v>604.27800825737268</v>
      </c>
      <c r="AA8" s="22">
        <v>18850564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29546000</v>
      </c>
      <c r="X9" s="20">
        <v>8788011</v>
      </c>
      <c r="Y9" s="20">
        <v>20757989</v>
      </c>
      <c r="Z9" s="21">
        <v>236.20804525620187</v>
      </c>
      <c r="AA9" s="22">
        <v>35152042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1767743</v>
      </c>
      <c r="D11" s="18"/>
      <c r="E11" s="19">
        <v>12649081</v>
      </c>
      <c r="F11" s="20">
        <v>12649081</v>
      </c>
      <c r="G11" s="20"/>
      <c r="H11" s="20">
        <v>2294</v>
      </c>
      <c r="I11" s="20">
        <v>5448</v>
      </c>
      <c r="J11" s="20">
        <v>7742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7742</v>
      </c>
      <c r="X11" s="20">
        <v>3162270</v>
      </c>
      <c r="Y11" s="20">
        <v>-3154528</v>
      </c>
      <c r="Z11" s="21">
        <v>-99.755175870498093</v>
      </c>
      <c r="AA11" s="22">
        <v>12649081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-251089586</v>
      </c>
      <c r="F14" s="20">
        <v>-251089586</v>
      </c>
      <c r="G14" s="20">
        <v>-27391649</v>
      </c>
      <c r="H14" s="20"/>
      <c r="I14" s="20">
        <v>-2525316</v>
      </c>
      <c r="J14" s="20">
        <v>-29916965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-29916965</v>
      </c>
      <c r="X14" s="20">
        <v>-62772363</v>
      </c>
      <c r="Y14" s="20">
        <v>32855398</v>
      </c>
      <c r="Z14" s="21">
        <v>-52.340546746663023</v>
      </c>
      <c r="AA14" s="22">
        <v>-251089586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-6925608</v>
      </c>
      <c r="Y15" s="20">
        <v>6925608</v>
      </c>
      <c r="Z15" s="21">
        <v>-100</v>
      </c>
      <c r="AA15" s="22">
        <v>-27702442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68924356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44884055</v>
      </c>
      <c r="X17" s="28">
        <f t="shared" si="0"/>
        <v>17231115</v>
      </c>
      <c r="Y17" s="28">
        <f t="shared" si="0"/>
        <v>27652940</v>
      </c>
      <c r="Z17" s="29">
        <f>+IF(X17&lt;&gt;0,+(Y17/X17)*100,0)</f>
        <v>160.48259210155581</v>
      </c>
      <c r="AA17" s="30">
        <f>SUM(AA6:AA16)</f>
        <v>68924356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-7254949</v>
      </c>
      <c r="D26" s="18"/>
      <c r="E26" s="19">
        <v>-17081246</v>
      </c>
      <c r="F26" s="20">
        <v>-17081246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-4270311</v>
      </c>
      <c r="Y26" s="20">
        <v>4270311</v>
      </c>
      <c r="Z26" s="21">
        <v>-100</v>
      </c>
      <c r="AA26" s="22">
        <v>-17081246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-7254949</v>
      </c>
      <c r="D27" s="26">
        <f>SUM(D21:D26)</f>
        <v>0</v>
      </c>
      <c r="E27" s="27">
        <f t="shared" si="1"/>
        <v>-17081246</v>
      </c>
      <c r="F27" s="28">
        <f t="shared" si="1"/>
        <v>-17081246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-4270311</v>
      </c>
      <c r="Y27" s="28">
        <f t="shared" si="1"/>
        <v>4270311</v>
      </c>
      <c r="Z27" s="29">
        <f>+IF(X27&lt;&gt;0,+(Y27/X27)*100,0)</f>
        <v>-100</v>
      </c>
      <c r="AA27" s="30">
        <f>SUM(AA21:AA26)</f>
        <v>-17081246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-472</v>
      </c>
      <c r="I33" s="36"/>
      <c r="J33" s="36">
        <v>-472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-472</v>
      </c>
      <c r="X33" s="36"/>
      <c r="Y33" s="20">
        <v>-472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-472</v>
      </c>
      <c r="I36" s="28">
        <f t="shared" si="2"/>
        <v>0</v>
      </c>
      <c r="J36" s="28">
        <f t="shared" si="2"/>
        <v>-472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-472</v>
      </c>
      <c r="X36" s="28">
        <f t="shared" si="2"/>
        <v>0</v>
      </c>
      <c r="Y36" s="28">
        <f t="shared" si="2"/>
        <v>-472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137314798</v>
      </c>
      <c r="D38" s="32">
        <f>+D17+D27+D36</f>
        <v>0</v>
      </c>
      <c r="E38" s="33">
        <f t="shared" si="3"/>
        <v>51843110</v>
      </c>
      <c r="F38" s="2">
        <f t="shared" si="3"/>
        <v>51843110</v>
      </c>
      <c r="G38" s="2">
        <f t="shared" si="3"/>
        <v>13431558</v>
      </c>
      <c r="H38" s="2">
        <f t="shared" si="3"/>
        <v>14984477</v>
      </c>
      <c r="I38" s="2">
        <f t="shared" si="3"/>
        <v>16467548</v>
      </c>
      <c r="J38" s="2">
        <f t="shared" si="3"/>
        <v>44883583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44883583</v>
      </c>
      <c r="X38" s="2">
        <f t="shared" si="3"/>
        <v>12960804</v>
      </c>
      <c r="Y38" s="2">
        <f t="shared" si="3"/>
        <v>31922779</v>
      </c>
      <c r="Z38" s="34">
        <f>+IF(X38&lt;&gt;0,+(Y38/X38)*100,0)</f>
        <v>246.30245932273957</v>
      </c>
      <c r="AA38" s="35">
        <f>+AA17+AA27+AA36</f>
        <v>51843110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13431558</v>
      </c>
      <c r="I39" s="2">
        <f>+H40+I60</f>
        <v>28416035</v>
      </c>
      <c r="J39" s="2">
        <f>+G39</f>
        <v>0</v>
      </c>
      <c r="K39" s="2">
        <f>+I40+K60</f>
        <v>44883583</v>
      </c>
      <c r="L39" s="2">
        <f>+K40+L60</f>
        <v>44883583</v>
      </c>
      <c r="M39" s="2">
        <f>+L40+M60</f>
        <v>44883583</v>
      </c>
      <c r="N39" s="2">
        <f>+K39</f>
        <v>44883583</v>
      </c>
      <c r="O39" s="2">
        <f>+M40+O60</f>
        <v>44883583</v>
      </c>
      <c r="P39" s="2">
        <f>+O40+P60</f>
        <v>44883583</v>
      </c>
      <c r="Q39" s="2">
        <f>+P40+Q60</f>
        <v>44883583</v>
      </c>
      <c r="R39" s="2">
        <f>+O39</f>
        <v>44883583</v>
      </c>
      <c r="S39" s="2">
        <f>+Q40+S60</f>
        <v>44883583</v>
      </c>
      <c r="T39" s="2">
        <f>+S40+T60</f>
        <v>44883583</v>
      </c>
      <c r="U39" s="2">
        <f>+T40+U60</f>
        <v>44883583</v>
      </c>
      <c r="V39" s="2">
        <f>+S39</f>
        <v>44883583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137314798</v>
      </c>
      <c r="D40" s="43">
        <f t="shared" ref="D40:AA40" si="4">+D38+D39</f>
        <v>0</v>
      </c>
      <c r="E40" s="44">
        <f t="shared" si="4"/>
        <v>51843110</v>
      </c>
      <c r="F40" s="45">
        <f t="shared" si="4"/>
        <v>51843110</v>
      </c>
      <c r="G40" s="45">
        <f t="shared" si="4"/>
        <v>13431558</v>
      </c>
      <c r="H40" s="45">
        <f t="shared" si="4"/>
        <v>28416035</v>
      </c>
      <c r="I40" s="45">
        <f t="shared" si="4"/>
        <v>44883583</v>
      </c>
      <c r="J40" s="45">
        <f>+I40</f>
        <v>44883583</v>
      </c>
      <c r="K40" s="45">
        <f t="shared" si="4"/>
        <v>44883583</v>
      </c>
      <c r="L40" s="45">
        <f t="shared" si="4"/>
        <v>44883583</v>
      </c>
      <c r="M40" s="45">
        <f t="shared" si="4"/>
        <v>44883583</v>
      </c>
      <c r="N40" s="45">
        <f>+M40</f>
        <v>44883583</v>
      </c>
      <c r="O40" s="45">
        <f t="shared" si="4"/>
        <v>44883583</v>
      </c>
      <c r="P40" s="45">
        <f t="shared" si="4"/>
        <v>44883583</v>
      </c>
      <c r="Q40" s="45">
        <f t="shared" si="4"/>
        <v>44883583</v>
      </c>
      <c r="R40" s="45">
        <f>+Q40</f>
        <v>44883583</v>
      </c>
      <c r="S40" s="45">
        <f t="shared" si="4"/>
        <v>44883583</v>
      </c>
      <c r="T40" s="45">
        <f t="shared" si="4"/>
        <v>44883583</v>
      </c>
      <c r="U40" s="45">
        <f t="shared" si="4"/>
        <v>44883583</v>
      </c>
      <c r="V40" s="45">
        <f>+U40</f>
        <v>44883583</v>
      </c>
      <c r="W40" s="45">
        <f>+V40</f>
        <v>44883583</v>
      </c>
      <c r="X40" s="45">
        <f t="shared" si="4"/>
        <v>12960804</v>
      </c>
      <c r="Y40" s="45">
        <f t="shared" si="4"/>
        <v>31922779</v>
      </c>
      <c r="Z40" s="46">
        <f>+IF(X40&lt;&gt;0,+(Y40/X40)*100,0)</f>
        <v>246.30245932273957</v>
      </c>
      <c r="AA40" s="47">
        <f t="shared" si="4"/>
        <v>51843110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26378550</v>
      </c>
      <c r="G7" s="20">
        <v>19637480</v>
      </c>
      <c r="H7" s="20">
        <v>18611246</v>
      </c>
      <c r="I7" s="20">
        <v>8591046</v>
      </c>
      <c r="J7" s="20">
        <v>46839772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46839772</v>
      </c>
      <c r="X7" s="20">
        <v>6594636</v>
      </c>
      <c r="Y7" s="20">
        <v>40245136</v>
      </c>
      <c r="Z7" s="21">
        <v>610.2707715785981</v>
      </c>
      <c r="AA7" s="22">
        <v>26378550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54564599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-5053206</v>
      </c>
      <c r="D14" s="18"/>
      <c r="E14" s="19">
        <v>-33194805</v>
      </c>
      <c r="F14" s="20">
        <v>-33194805</v>
      </c>
      <c r="G14" s="20">
        <v>-625487</v>
      </c>
      <c r="H14" s="20">
        <v>-238444</v>
      </c>
      <c r="I14" s="20">
        <v>-276317</v>
      </c>
      <c r="J14" s="20">
        <v>-1140248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-1140248</v>
      </c>
      <c r="X14" s="20">
        <v>-8298702</v>
      </c>
      <c r="Y14" s="20">
        <v>7158454</v>
      </c>
      <c r="Z14" s="21">
        <v>-86.259923539849964</v>
      </c>
      <c r="AA14" s="22">
        <v>-33194805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49511393</v>
      </c>
      <c r="D17" s="26">
        <f>SUM(D6:D16)</f>
        <v>0</v>
      </c>
      <c r="E17" s="27">
        <f t="shared" si="0"/>
        <v>-6816255</v>
      </c>
      <c r="F17" s="28">
        <f t="shared" si="0"/>
        <v>-6816255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45699524</v>
      </c>
      <c r="X17" s="28">
        <f t="shared" si="0"/>
        <v>-1704066</v>
      </c>
      <c r="Y17" s="28">
        <f t="shared" si="0"/>
        <v>47403590</v>
      </c>
      <c r="Z17" s="29">
        <f>+IF(X17&lt;&gt;0,+(Y17/X17)*100,0)</f>
        <v>-2781.7930760897762</v>
      </c>
      <c r="AA17" s="30">
        <f>SUM(AA6:AA16)</f>
        <v>-6816255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49511393</v>
      </c>
      <c r="D38" s="32">
        <f>+D17+D27+D36</f>
        <v>0</v>
      </c>
      <c r="E38" s="33">
        <f t="shared" si="3"/>
        <v>-7966255</v>
      </c>
      <c r="F38" s="2">
        <f t="shared" si="3"/>
        <v>-7966255</v>
      </c>
      <c r="G38" s="2">
        <f t="shared" si="3"/>
        <v>19011993</v>
      </c>
      <c r="H38" s="2">
        <f t="shared" si="3"/>
        <v>18372802</v>
      </c>
      <c r="I38" s="2">
        <f t="shared" si="3"/>
        <v>8314729</v>
      </c>
      <c r="J38" s="2">
        <f t="shared" si="3"/>
        <v>45699524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45699524</v>
      </c>
      <c r="X38" s="2">
        <f t="shared" si="3"/>
        <v>-1991565</v>
      </c>
      <c r="Y38" s="2">
        <f t="shared" si="3"/>
        <v>47691089</v>
      </c>
      <c r="Z38" s="34">
        <f>+IF(X38&lt;&gt;0,+(Y38/X38)*100,0)</f>
        <v>-2394.6539028352072</v>
      </c>
      <c r="AA38" s="35">
        <f>+AA17+AA27+AA36</f>
        <v>-7966255</v>
      </c>
    </row>
    <row r="39" spans="1:27" x14ac:dyDescent="0.25">
      <c r="A39" s="23" t="s">
        <v>60</v>
      </c>
      <c r="B39" s="17"/>
      <c r="C39" s="32">
        <v>23267</v>
      </c>
      <c r="D39" s="32"/>
      <c r="E39" s="33"/>
      <c r="F39" s="2"/>
      <c r="G39" s="2"/>
      <c r="H39" s="2">
        <f>+G40+H60</f>
        <v>19011993</v>
      </c>
      <c r="I39" s="2">
        <f>+H40+I60</f>
        <v>37384795</v>
      </c>
      <c r="J39" s="2">
        <f>+G39</f>
        <v>0</v>
      </c>
      <c r="K39" s="2">
        <f>+I40+K60</f>
        <v>45699524</v>
      </c>
      <c r="L39" s="2">
        <f>+K40+L60</f>
        <v>45699524</v>
      </c>
      <c r="M39" s="2">
        <f>+L40+M60</f>
        <v>45699524</v>
      </c>
      <c r="N39" s="2">
        <f>+K39</f>
        <v>45699524</v>
      </c>
      <c r="O39" s="2">
        <f>+M40+O60</f>
        <v>45699524</v>
      </c>
      <c r="P39" s="2">
        <f>+O40+P60</f>
        <v>45699524</v>
      </c>
      <c r="Q39" s="2">
        <f>+P40+Q60</f>
        <v>45699524</v>
      </c>
      <c r="R39" s="2">
        <f>+O39</f>
        <v>45699524</v>
      </c>
      <c r="S39" s="2">
        <f>+Q40+S60</f>
        <v>45699524</v>
      </c>
      <c r="T39" s="2">
        <f>+S40+T60</f>
        <v>45699524</v>
      </c>
      <c r="U39" s="2">
        <f>+T40+U60</f>
        <v>45699524</v>
      </c>
      <c r="V39" s="2">
        <f>+S39</f>
        <v>45699524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49534660</v>
      </c>
      <c r="D40" s="43">
        <f t="shared" ref="D40:AA40" si="4">+D38+D39</f>
        <v>0</v>
      </c>
      <c r="E40" s="44">
        <f t="shared" si="4"/>
        <v>-7966255</v>
      </c>
      <c r="F40" s="45">
        <f t="shared" si="4"/>
        <v>-7966255</v>
      </c>
      <c r="G40" s="45">
        <f t="shared" si="4"/>
        <v>19011993</v>
      </c>
      <c r="H40" s="45">
        <f t="shared" si="4"/>
        <v>37384795</v>
      </c>
      <c r="I40" s="45">
        <f t="shared" si="4"/>
        <v>45699524</v>
      </c>
      <c r="J40" s="45">
        <f>+I40</f>
        <v>45699524</v>
      </c>
      <c r="K40" s="45">
        <f t="shared" si="4"/>
        <v>45699524</v>
      </c>
      <c r="L40" s="45">
        <f t="shared" si="4"/>
        <v>45699524</v>
      </c>
      <c r="M40" s="45">
        <f t="shared" si="4"/>
        <v>45699524</v>
      </c>
      <c r="N40" s="45">
        <f>+M40</f>
        <v>45699524</v>
      </c>
      <c r="O40" s="45">
        <f t="shared" si="4"/>
        <v>45699524</v>
      </c>
      <c r="P40" s="45">
        <f t="shared" si="4"/>
        <v>45699524</v>
      </c>
      <c r="Q40" s="45">
        <f t="shared" si="4"/>
        <v>45699524</v>
      </c>
      <c r="R40" s="45">
        <f>+Q40</f>
        <v>45699524</v>
      </c>
      <c r="S40" s="45">
        <f t="shared" si="4"/>
        <v>45699524</v>
      </c>
      <c r="T40" s="45">
        <f t="shared" si="4"/>
        <v>45699524</v>
      </c>
      <c r="U40" s="45">
        <f t="shared" si="4"/>
        <v>45699524</v>
      </c>
      <c r="V40" s="45">
        <f>+U40</f>
        <v>45699524</v>
      </c>
      <c r="W40" s="45">
        <f>+V40</f>
        <v>45699524</v>
      </c>
      <c r="X40" s="45">
        <f t="shared" si="4"/>
        <v>-1991565</v>
      </c>
      <c r="Y40" s="45">
        <f t="shared" si="4"/>
        <v>47691089</v>
      </c>
      <c r="Z40" s="46">
        <f>+IF(X40&lt;&gt;0,+(Y40/X40)*100,0)</f>
        <v>-2394.6539028352072</v>
      </c>
      <c r="AA40" s="47">
        <f t="shared" si="4"/>
        <v>-7966255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133766906</v>
      </c>
      <c r="G7" s="20">
        <v>9428</v>
      </c>
      <c r="H7" s="20"/>
      <c r="I7" s="20"/>
      <c r="J7" s="20">
        <v>9428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9428</v>
      </c>
      <c r="X7" s="20">
        <v>33441726</v>
      </c>
      <c r="Y7" s="20">
        <v>-33432298</v>
      </c>
      <c r="Z7" s="21">
        <v>-99.971807675237812</v>
      </c>
      <c r="AA7" s="22">
        <v>133766906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55515</v>
      </c>
      <c r="Y8" s="20">
        <v>-55515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4436001</v>
      </c>
      <c r="Y9" s="20">
        <v>-4435908</v>
      </c>
      <c r="Z9" s="21">
        <v>-99.997903517154313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-408411642</v>
      </c>
      <c r="D14" s="18"/>
      <c r="E14" s="19">
        <v>-205877791</v>
      </c>
      <c r="F14" s="20">
        <v>-205877791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-46695298</v>
      </c>
      <c r="X14" s="20">
        <v>-51469452</v>
      </c>
      <c r="Y14" s="20">
        <v>4774154</v>
      </c>
      <c r="Z14" s="21">
        <v>-9.2757039651403321</v>
      </c>
      <c r="AA14" s="22">
        <v>-205877791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-408411642</v>
      </c>
      <c r="D17" s="26">
        <f>SUM(D6:D16)</f>
        <v>0</v>
      </c>
      <c r="E17" s="27">
        <f t="shared" si="0"/>
        <v>-54144823</v>
      </c>
      <c r="F17" s="28">
        <f t="shared" si="0"/>
        <v>-54144823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-46685777</v>
      </c>
      <c r="X17" s="28">
        <f t="shared" si="0"/>
        <v>-13536210</v>
      </c>
      <c r="Y17" s="28">
        <f t="shared" si="0"/>
        <v>-33149567</v>
      </c>
      <c r="Z17" s="29">
        <f>+IF(X17&lt;&gt;0,+(Y17/X17)*100,0)</f>
        <v>244.89548403873758</v>
      </c>
      <c r="AA17" s="30">
        <f>SUM(AA6:AA16)</f>
        <v>-54144823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-5194550</v>
      </c>
      <c r="F26" s="20">
        <v>-5194550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-1298637</v>
      </c>
      <c r="Y26" s="20">
        <v>1298637</v>
      </c>
      <c r="Z26" s="21">
        <v>-100</v>
      </c>
      <c r="AA26" s="22">
        <v>-5194550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-5194550</v>
      </c>
      <c r="F27" s="28">
        <f t="shared" si="1"/>
        <v>-5194550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-1298637</v>
      </c>
      <c r="Y27" s="28">
        <f t="shared" si="1"/>
        <v>1298637</v>
      </c>
      <c r="Z27" s="29">
        <f>+IF(X27&lt;&gt;0,+(Y27/X27)*100,0)</f>
        <v>-100</v>
      </c>
      <c r="AA27" s="30">
        <f>SUM(AA21:AA26)</f>
        <v>-5194550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-408411642</v>
      </c>
      <c r="D38" s="32">
        <f>+D17+D27+D36</f>
        <v>0</v>
      </c>
      <c r="E38" s="33">
        <f t="shared" si="3"/>
        <v>-59339373</v>
      </c>
      <c r="F38" s="2">
        <f t="shared" si="3"/>
        <v>-59339373</v>
      </c>
      <c r="G38" s="2">
        <f t="shared" si="3"/>
        <v>-20346917</v>
      </c>
      <c r="H38" s="2">
        <f t="shared" si="3"/>
        <v>-4260107</v>
      </c>
      <c r="I38" s="2">
        <f t="shared" si="3"/>
        <v>-22078753</v>
      </c>
      <c r="J38" s="2">
        <f t="shared" si="3"/>
        <v>-46685777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-46685777</v>
      </c>
      <c r="X38" s="2">
        <f t="shared" si="3"/>
        <v>-14834847</v>
      </c>
      <c r="Y38" s="2">
        <f t="shared" si="3"/>
        <v>-31850930</v>
      </c>
      <c r="Z38" s="34">
        <f>+IF(X38&lt;&gt;0,+(Y38/X38)*100,0)</f>
        <v>214.70346138386191</v>
      </c>
      <c r="AA38" s="35">
        <f>+AA17+AA27+AA36</f>
        <v>-59339373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-20346917</v>
      </c>
      <c r="I39" s="2">
        <f>+H40+I60</f>
        <v>-24607024</v>
      </c>
      <c r="J39" s="2">
        <f>+G39</f>
        <v>0</v>
      </c>
      <c r="K39" s="2">
        <f>+I40+K60</f>
        <v>-46685777</v>
      </c>
      <c r="L39" s="2">
        <f>+K40+L60</f>
        <v>-46685777</v>
      </c>
      <c r="M39" s="2">
        <f>+L40+M60</f>
        <v>-46685777</v>
      </c>
      <c r="N39" s="2">
        <f>+K39</f>
        <v>-46685777</v>
      </c>
      <c r="O39" s="2">
        <f>+M40+O60</f>
        <v>-46685777</v>
      </c>
      <c r="P39" s="2">
        <f>+O40+P60</f>
        <v>-46685777</v>
      </c>
      <c r="Q39" s="2">
        <f>+P40+Q60</f>
        <v>-46685777</v>
      </c>
      <c r="R39" s="2">
        <f>+O39</f>
        <v>-46685777</v>
      </c>
      <c r="S39" s="2">
        <f>+Q40+S60</f>
        <v>-46685777</v>
      </c>
      <c r="T39" s="2">
        <f>+S40+T60</f>
        <v>-46685777</v>
      </c>
      <c r="U39" s="2">
        <f>+T40+U60</f>
        <v>-46685777</v>
      </c>
      <c r="V39" s="2">
        <f>+S39</f>
        <v>-46685777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-408411642</v>
      </c>
      <c r="D40" s="43">
        <f t="shared" ref="D40:AA40" si="4">+D38+D39</f>
        <v>0</v>
      </c>
      <c r="E40" s="44">
        <f t="shared" si="4"/>
        <v>-59339373</v>
      </c>
      <c r="F40" s="45">
        <f t="shared" si="4"/>
        <v>-59339373</v>
      </c>
      <c r="G40" s="45">
        <f t="shared" si="4"/>
        <v>-20346917</v>
      </c>
      <c r="H40" s="45">
        <f t="shared" si="4"/>
        <v>-24607024</v>
      </c>
      <c r="I40" s="45">
        <f t="shared" si="4"/>
        <v>-46685777</v>
      </c>
      <c r="J40" s="45">
        <f>+I40</f>
        <v>-46685777</v>
      </c>
      <c r="K40" s="45">
        <f t="shared" si="4"/>
        <v>-46685777</v>
      </c>
      <c r="L40" s="45">
        <f t="shared" si="4"/>
        <v>-46685777</v>
      </c>
      <c r="M40" s="45">
        <f t="shared" si="4"/>
        <v>-46685777</v>
      </c>
      <c r="N40" s="45">
        <f>+M40</f>
        <v>-46685777</v>
      </c>
      <c r="O40" s="45">
        <f t="shared" si="4"/>
        <v>-46685777</v>
      </c>
      <c r="P40" s="45">
        <f t="shared" si="4"/>
        <v>-46685777</v>
      </c>
      <c r="Q40" s="45">
        <f t="shared" si="4"/>
        <v>-46685777</v>
      </c>
      <c r="R40" s="45">
        <f>+Q40</f>
        <v>-46685777</v>
      </c>
      <c r="S40" s="45">
        <f t="shared" si="4"/>
        <v>-46685777</v>
      </c>
      <c r="T40" s="45">
        <f t="shared" si="4"/>
        <v>-46685777</v>
      </c>
      <c r="U40" s="45">
        <f t="shared" si="4"/>
        <v>-46685777</v>
      </c>
      <c r="V40" s="45">
        <f>+U40</f>
        <v>-46685777</v>
      </c>
      <c r="W40" s="45">
        <f>+V40</f>
        <v>-46685777</v>
      </c>
      <c r="X40" s="45">
        <f t="shared" si="4"/>
        <v>-14834847</v>
      </c>
      <c r="Y40" s="45">
        <f t="shared" si="4"/>
        <v>-31850930</v>
      </c>
      <c r="Z40" s="46">
        <f>+IF(X40&lt;&gt;0,+(Y40/X40)*100,0)</f>
        <v>214.70346138386191</v>
      </c>
      <c r="AA40" s="47">
        <f t="shared" si="4"/>
        <v>-59339373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1101805</v>
      </c>
      <c r="X7" s="20">
        <v>2003967</v>
      </c>
      <c r="Y7" s="20">
        <v>-902162</v>
      </c>
      <c r="Z7" s="21">
        <v>-45.018805199886025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339899</v>
      </c>
      <c r="D11" s="18"/>
      <c r="E11" s="19">
        <v>1174594</v>
      </c>
      <c r="F11" s="20">
        <v>1174594</v>
      </c>
      <c r="G11" s="20">
        <v>10124</v>
      </c>
      <c r="H11" s="20">
        <v>24386</v>
      </c>
      <c r="I11" s="20">
        <v>35696</v>
      </c>
      <c r="J11" s="20">
        <v>70206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70206</v>
      </c>
      <c r="X11" s="20">
        <v>293646</v>
      </c>
      <c r="Y11" s="20">
        <v>-223440</v>
      </c>
      <c r="Z11" s="21">
        <v>-76.091620522670155</v>
      </c>
      <c r="AA11" s="22">
        <v>1174594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-375153</v>
      </c>
      <c r="X14" s="20">
        <v>-4536099</v>
      </c>
      <c r="Y14" s="20">
        <v>4160946</v>
      </c>
      <c r="Z14" s="21">
        <v>-91.729611721437294</v>
      </c>
      <c r="AA14" s="22">
        <v>-18144484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-8953925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796858</v>
      </c>
      <c r="X17" s="28">
        <f t="shared" si="0"/>
        <v>-2238486</v>
      </c>
      <c r="Y17" s="28">
        <f t="shared" si="0"/>
        <v>3035344</v>
      </c>
      <c r="Z17" s="29">
        <f>+IF(X17&lt;&gt;0,+(Y17/X17)*100,0)</f>
        <v>-135.59807834402361</v>
      </c>
      <c r="AA17" s="30">
        <f>SUM(AA6:AA16)</f>
        <v>-8953925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-174917</v>
      </c>
      <c r="F26" s="20">
        <v>-174917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-43728</v>
      </c>
      <c r="Y26" s="20">
        <v>43728</v>
      </c>
      <c r="Z26" s="21">
        <v>-100</v>
      </c>
      <c r="AA26" s="22">
        <v>-174917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-174917</v>
      </c>
      <c r="F27" s="28">
        <f t="shared" si="1"/>
        <v>-174917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-43728</v>
      </c>
      <c r="Y27" s="28">
        <f t="shared" si="1"/>
        <v>43728</v>
      </c>
      <c r="Z27" s="29">
        <f>+IF(X27&lt;&gt;0,+(Y27/X27)*100,0)</f>
        <v>-100</v>
      </c>
      <c r="AA27" s="30">
        <f>SUM(AA21:AA26)</f>
        <v>-174917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2919877</v>
      </c>
      <c r="D38" s="32">
        <f>+D17+D27+D36</f>
        <v>0</v>
      </c>
      <c r="E38" s="33">
        <f t="shared" si="3"/>
        <v>-9128842</v>
      </c>
      <c r="F38" s="2">
        <f t="shared" si="3"/>
        <v>-9128842</v>
      </c>
      <c r="G38" s="2">
        <f t="shared" si="3"/>
        <v>160717</v>
      </c>
      <c r="H38" s="2">
        <f t="shared" si="3"/>
        <v>173103</v>
      </c>
      <c r="I38" s="2">
        <f t="shared" si="3"/>
        <v>463038</v>
      </c>
      <c r="J38" s="2">
        <f t="shared" si="3"/>
        <v>796858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796858</v>
      </c>
      <c r="X38" s="2">
        <f t="shared" si="3"/>
        <v>-2282214</v>
      </c>
      <c r="Y38" s="2">
        <f t="shared" si="3"/>
        <v>3079072</v>
      </c>
      <c r="Z38" s="34">
        <f>+IF(X38&lt;&gt;0,+(Y38/X38)*100,0)</f>
        <v>-134.91600700021996</v>
      </c>
      <c r="AA38" s="35">
        <f>+AA17+AA27+AA36</f>
        <v>-9128842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160717</v>
      </c>
      <c r="I39" s="2">
        <f>+H40+I60</f>
        <v>333820</v>
      </c>
      <c r="J39" s="2">
        <f>+G39</f>
        <v>0</v>
      </c>
      <c r="K39" s="2">
        <f>+I40+K60</f>
        <v>796858</v>
      </c>
      <c r="L39" s="2">
        <f>+K40+L60</f>
        <v>796858</v>
      </c>
      <c r="M39" s="2">
        <f>+L40+M60</f>
        <v>796858</v>
      </c>
      <c r="N39" s="2">
        <f>+K39</f>
        <v>796858</v>
      </c>
      <c r="O39" s="2">
        <f>+M40+O60</f>
        <v>796858</v>
      </c>
      <c r="P39" s="2">
        <f>+O40+P60</f>
        <v>796858</v>
      </c>
      <c r="Q39" s="2">
        <f>+P40+Q60</f>
        <v>796858</v>
      </c>
      <c r="R39" s="2">
        <f>+O39</f>
        <v>796858</v>
      </c>
      <c r="S39" s="2">
        <f>+Q40+S60</f>
        <v>796858</v>
      </c>
      <c r="T39" s="2">
        <f>+S40+T60</f>
        <v>796858</v>
      </c>
      <c r="U39" s="2">
        <f>+T40+U60</f>
        <v>796858</v>
      </c>
      <c r="V39" s="2">
        <f>+S39</f>
        <v>796858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2919877</v>
      </c>
      <c r="D40" s="43">
        <f t="shared" ref="D40:AA40" si="4">+D38+D39</f>
        <v>0</v>
      </c>
      <c r="E40" s="44">
        <f t="shared" si="4"/>
        <v>-9128842</v>
      </c>
      <c r="F40" s="45">
        <f t="shared" si="4"/>
        <v>-9128842</v>
      </c>
      <c r="G40" s="45">
        <f t="shared" si="4"/>
        <v>160717</v>
      </c>
      <c r="H40" s="45">
        <f t="shared" si="4"/>
        <v>333820</v>
      </c>
      <c r="I40" s="45">
        <f t="shared" si="4"/>
        <v>796858</v>
      </c>
      <c r="J40" s="45">
        <f>+I40</f>
        <v>796858</v>
      </c>
      <c r="K40" s="45">
        <f t="shared" si="4"/>
        <v>796858</v>
      </c>
      <c r="L40" s="45">
        <f t="shared" si="4"/>
        <v>796858</v>
      </c>
      <c r="M40" s="45">
        <f t="shared" si="4"/>
        <v>796858</v>
      </c>
      <c r="N40" s="45">
        <f>+M40</f>
        <v>796858</v>
      </c>
      <c r="O40" s="45">
        <f t="shared" si="4"/>
        <v>796858</v>
      </c>
      <c r="P40" s="45">
        <f t="shared" si="4"/>
        <v>796858</v>
      </c>
      <c r="Q40" s="45">
        <f t="shared" si="4"/>
        <v>796858</v>
      </c>
      <c r="R40" s="45">
        <f>+Q40</f>
        <v>796858</v>
      </c>
      <c r="S40" s="45">
        <f t="shared" si="4"/>
        <v>796858</v>
      </c>
      <c r="T40" s="45">
        <f t="shared" si="4"/>
        <v>796858</v>
      </c>
      <c r="U40" s="45">
        <f t="shared" si="4"/>
        <v>796858</v>
      </c>
      <c r="V40" s="45">
        <f>+U40</f>
        <v>796858</v>
      </c>
      <c r="W40" s="45">
        <f>+V40</f>
        <v>796858</v>
      </c>
      <c r="X40" s="45">
        <f t="shared" si="4"/>
        <v>-2282214</v>
      </c>
      <c r="Y40" s="45">
        <f t="shared" si="4"/>
        <v>3079072</v>
      </c>
      <c r="Z40" s="46">
        <f>+IF(X40&lt;&gt;0,+(Y40/X40)*100,0)</f>
        <v>-134.91600700021996</v>
      </c>
      <c r="AA40" s="47">
        <f t="shared" si="4"/>
        <v>-9128842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17065364</v>
      </c>
      <c r="G7" s="20">
        <v>354641</v>
      </c>
      <c r="H7" s="20">
        <v>2396088</v>
      </c>
      <c r="I7" s="20">
        <v>814564</v>
      </c>
      <c r="J7" s="20">
        <v>3565293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3565293</v>
      </c>
      <c r="X7" s="20">
        <v>4266342</v>
      </c>
      <c r="Y7" s="20">
        <v>-701049</v>
      </c>
      <c r="Z7" s="21">
        <v>-16.432086316568149</v>
      </c>
      <c r="AA7" s="22">
        <v>17065364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27688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6921</v>
      </c>
      <c r="Y8" s="20">
        <v>-6921</v>
      </c>
      <c r="Z8" s="21">
        <v>-100</v>
      </c>
      <c r="AA8" s="22">
        <v>27688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>
        <v>5346651</v>
      </c>
      <c r="H9" s="20">
        <v>-30623</v>
      </c>
      <c r="I9" s="20">
        <v>-34178</v>
      </c>
      <c r="J9" s="20">
        <v>5281850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5281850</v>
      </c>
      <c r="X9" s="20">
        <v>1642299</v>
      </c>
      <c r="Y9" s="20">
        <v>3639551</v>
      </c>
      <c r="Z9" s="21">
        <v>221.61317762478086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470250</v>
      </c>
      <c r="Y10" s="20">
        <v>-470250</v>
      </c>
      <c r="Z10" s="21">
        <v>-100</v>
      </c>
      <c r="AA10" s="22">
        <v>1881000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-19758946</v>
      </c>
      <c r="F14" s="20">
        <v>-19758946</v>
      </c>
      <c r="G14" s="20">
        <v>-1745421</v>
      </c>
      <c r="H14" s="20">
        <v>-169580</v>
      </c>
      <c r="I14" s="20">
        <v>-1914710</v>
      </c>
      <c r="J14" s="20">
        <v>-3829711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-3829711</v>
      </c>
      <c r="X14" s="20">
        <v>-4939740</v>
      </c>
      <c r="Y14" s="20">
        <v>1110029</v>
      </c>
      <c r="Z14" s="21">
        <v>-22.471405377610967</v>
      </c>
      <c r="AA14" s="22">
        <v>-19758946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-19074</v>
      </c>
      <c r="Y15" s="20">
        <v>19074</v>
      </c>
      <c r="Z15" s="21">
        <v>-100</v>
      </c>
      <c r="AA15" s="22">
        <v>-76296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5708010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5017432</v>
      </c>
      <c r="X17" s="28">
        <f t="shared" si="0"/>
        <v>1426998</v>
      </c>
      <c r="Y17" s="28">
        <f t="shared" si="0"/>
        <v>3590434</v>
      </c>
      <c r="Z17" s="29">
        <f>+IF(X17&lt;&gt;0,+(Y17/X17)*100,0)</f>
        <v>251.60750050105185</v>
      </c>
      <c r="AA17" s="30">
        <f>SUM(AA6:AA16)</f>
        <v>5708010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>
        <v>-614660</v>
      </c>
      <c r="I26" s="20"/>
      <c r="J26" s="20">
        <v>-614660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-614660</v>
      </c>
      <c r="X26" s="20">
        <v>-375000</v>
      </c>
      <c r="Y26" s="20">
        <v>-239660</v>
      </c>
      <c r="Z26" s="21">
        <v>63.909333333333329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-614660</v>
      </c>
      <c r="I27" s="28">
        <f t="shared" si="1"/>
        <v>0</v>
      </c>
      <c r="J27" s="28">
        <f t="shared" si="1"/>
        <v>-614660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-614660</v>
      </c>
      <c r="X27" s="28">
        <f t="shared" si="1"/>
        <v>-375000</v>
      </c>
      <c r="Y27" s="28">
        <f t="shared" si="1"/>
        <v>-239660</v>
      </c>
      <c r="Z27" s="29">
        <f>+IF(X27&lt;&gt;0,+(Y27/X27)*100,0)</f>
        <v>63.909333333333329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4208010</v>
      </c>
      <c r="F38" s="2">
        <f t="shared" si="3"/>
        <v>4208010</v>
      </c>
      <c r="G38" s="2">
        <f t="shared" si="3"/>
        <v>3955871</v>
      </c>
      <c r="H38" s="2">
        <f t="shared" si="3"/>
        <v>1581225</v>
      </c>
      <c r="I38" s="2">
        <f t="shared" si="3"/>
        <v>-1134324</v>
      </c>
      <c r="J38" s="2">
        <f t="shared" si="3"/>
        <v>4402772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4402772</v>
      </c>
      <c r="X38" s="2">
        <f t="shared" si="3"/>
        <v>1051998</v>
      </c>
      <c r="Y38" s="2">
        <f t="shared" si="3"/>
        <v>3350774</v>
      </c>
      <c r="Z38" s="34">
        <f>+IF(X38&lt;&gt;0,+(Y38/X38)*100,0)</f>
        <v>318.51524432555954</v>
      </c>
      <c r="AA38" s="35">
        <f>+AA17+AA27+AA36</f>
        <v>4208010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3955871</v>
      </c>
      <c r="I39" s="2">
        <f>+H40+I60</f>
        <v>5537096</v>
      </c>
      <c r="J39" s="2">
        <f>+G39</f>
        <v>0</v>
      </c>
      <c r="K39" s="2">
        <f>+I40+K60</f>
        <v>4402772</v>
      </c>
      <c r="L39" s="2">
        <f>+K40+L60</f>
        <v>4402772</v>
      </c>
      <c r="M39" s="2">
        <f>+L40+M60</f>
        <v>4402772</v>
      </c>
      <c r="N39" s="2">
        <f>+K39</f>
        <v>4402772</v>
      </c>
      <c r="O39" s="2">
        <f>+M40+O60</f>
        <v>4402772</v>
      </c>
      <c r="P39" s="2">
        <f>+O40+P60</f>
        <v>4402772</v>
      </c>
      <c r="Q39" s="2">
        <f>+P40+Q60</f>
        <v>4402772</v>
      </c>
      <c r="R39" s="2">
        <f>+O39</f>
        <v>4402772</v>
      </c>
      <c r="S39" s="2">
        <f>+Q40+S60</f>
        <v>4402772</v>
      </c>
      <c r="T39" s="2">
        <f>+S40+T60</f>
        <v>4402772</v>
      </c>
      <c r="U39" s="2">
        <f>+T40+U60</f>
        <v>4402772</v>
      </c>
      <c r="V39" s="2">
        <f>+S39</f>
        <v>4402772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4208010</v>
      </c>
      <c r="F40" s="45">
        <f t="shared" si="4"/>
        <v>4208010</v>
      </c>
      <c r="G40" s="45">
        <f t="shared" si="4"/>
        <v>3955871</v>
      </c>
      <c r="H40" s="45">
        <f t="shared" si="4"/>
        <v>5537096</v>
      </c>
      <c r="I40" s="45">
        <f t="shared" si="4"/>
        <v>4402772</v>
      </c>
      <c r="J40" s="45">
        <f>+I40</f>
        <v>4402772</v>
      </c>
      <c r="K40" s="45">
        <f t="shared" si="4"/>
        <v>4402772</v>
      </c>
      <c r="L40" s="45">
        <f t="shared" si="4"/>
        <v>4402772</v>
      </c>
      <c r="M40" s="45">
        <f t="shared" si="4"/>
        <v>4402772</v>
      </c>
      <c r="N40" s="45">
        <f>+M40</f>
        <v>4402772</v>
      </c>
      <c r="O40" s="45">
        <f t="shared" si="4"/>
        <v>4402772</v>
      </c>
      <c r="P40" s="45">
        <f t="shared" si="4"/>
        <v>4402772</v>
      </c>
      <c r="Q40" s="45">
        <f t="shared" si="4"/>
        <v>4402772</v>
      </c>
      <c r="R40" s="45">
        <f>+Q40</f>
        <v>4402772</v>
      </c>
      <c r="S40" s="45">
        <f t="shared" si="4"/>
        <v>4402772</v>
      </c>
      <c r="T40" s="45">
        <f t="shared" si="4"/>
        <v>4402772</v>
      </c>
      <c r="U40" s="45">
        <f t="shared" si="4"/>
        <v>4402772</v>
      </c>
      <c r="V40" s="45">
        <f>+U40</f>
        <v>4402772</v>
      </c>
      <c r="W40" s="45">
        <f>+V40</f>
        <v>4402772</v>
      </c>
      <c r="X40" s="45">
        <f t="shared" si="4"/>
        <v>1051998</v>
      </c>
      <c r="Y40" s="45">
        <f t="shared" si="4"/>
        <v>3350774</v>
      </c>
      <c r="Z40" s="46">
        <f>+IF(X40&lt;&gt;0,+(Y40/X40)*100,0)</f>
        <v>318.51524432555954</v>
      </c>
      <c r="AA40" s="47">
        <f t="shared" si="4"/>
        <v>4208010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4544751</v>
      </c>
      <c r="Y10" s="20">
        <v>-4544751</v>
      </c>
      <c r="Z10" s="21">
        <v>-100</v>
      </c>
      <c r="AA10" s="22">
        <v>18179004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>
        <v>-4846001</v>
      </c>
      <c r="I14" s="20">
        <v>-3707104</v>
      </c>
      <c r="J14" s="20">
        <v>-8553105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-8553105</v>
      </c>
      <c r="X14" s="20">
        <v>-8092734</v>
      </c>
      <c r="Y14" s="20">
        <v>-460371</v>
      </c>
      <c r="Z14" s="21">
        <v>5.6886955632052159</v>
      </c>
      <c r="AA14" s="22">
        <v>-32370972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-4846001</v>
      </c>
      <c r="I17" s="28">
        <f t="shared" si="0"/>
        <v>-3707104</v>
      </c>
      <c r="J17" s="28">
        <f t="shared" si="0"/>
        <v>-8553105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-8553105</v>
      </c>
      <c r="X17" s="28">
        <f t="shared" si="0"/>
        <v>-3547983</v>
      </c>
      <c r="Y17" s="28">
        <f t="shared" si="0"/>
        <v>-5005122</v>
      </c>
      <c r="Z17" s="29">
        <f>+IF(X17&lt;&gt;0,+(Y17/X17)*100,0)</f>
        <v>141.06950343335919</v>
      </c>
      <c r="AA17" s="30">
        <f>SUM(AA6:AA16)</f>
        <v>-14191968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-14191968</v>
      </c>
      <c r="F38" s="2">
        <f t="shared" si="3"/>
        <v>-14191968</v>
      </c>
      <c r="G38" s="2">
        <f t="shared" si="3"/>
        <v>0</v>
      </c>
      <c r="H38" s="2">
        <f t="shared" si="3"/>
        <v>-4846001</v>
      </c>
      <c r="I38" s="2">
        <f t="shared" si="3"/>
        <v>-3707104</v>
      </c>
      <c r="J38" s="2">
        <f t="shared" si="3"/>
        <v>-8553105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-8553105</v>
      </c>
      <c r="X38" s="2">
        <f t="shared" si="3"/>
        <v>-3547983</v>
      </c>
      <c r="Y38" s="2">
        <f t="shared" si="3"/>
        <v>-5005122</v>
      </c>
      <c r="Z38" s="34">
        <f>+IF(X38&lt;&gt;0,+(Y38/X38)*100,0)</f>
        <v>141.06950343335919</v>
      </c>
      <c r="AA38" s="35">
        <f>+AA17+AA27+AA36</f>
        <v>-14191968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-4846001</v>
      </c>
      <c r="J39" s="2">
        <f>+G39</f>
        <v>0</v>
      </c>
      <c r="K39" s="2">
        <f>+I40+K60</f>
        <v>-8553105</v>
      </c>
      <c r="L39" s="2">
        <f>+K40+L60</f>
        <v>-8553105</v>
      </c>
      <c r="M39" s="2">
        <f>+L40+M60</f>
        <v>-8553105</v>
      </c>
      <c r="N39" s="2">
        <f>+K39</f>
        <v>-8553105</v>
      </c>
      <c r="O39" s="2">
        <f>+M40+O60</f>
        <v>-8553105</v>
      </c>
      <c r="P39" s="2">
        <f>+O40+P60</f>
        <v>-8553105</v>
      </c>
      <c r="Q39" s="2">
        <f>+P40+Q60</f>
        <v>-8553105</v>
      </c>
      <c r="R39" s="2">
        <f>+O39</f>
        <v>-8553105</v>
      </c>
      <c r="S39" s="2">
        <f>+Q40+S60</f>
        <v>-8553105</v>
      </c>
      <c r="T39" s="2">
        <f>+S40+T60</f>
        <v>-8553105</v>
      </c>
      <c r="U39" s="2">
        <f>+T40+U60</f>
        <v>-8553105</v>
      </c>
      <c r="V39" s="2">
        <f>+S39</f>
        <v>-8553105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-14191968</v>
      </c>
      <c r="F40" s="45">
        <f t="shared" si="4"/>
        <v>-14191968</v>
      </c>
      <c r="G40" s="45">
        <f t="shared" si="4"/>
        <v>0</v>
      </c>
      <c r="H40" s="45">
        <f t="shared" si="4"/>
        <v>-4846001</v>
      </c>
      <c r="I40" s="45">
        <f t="shared" si="4"/>
        <v>-8553105</v>
      </c>
      <c r="J40" s="45">
        <f>+I40</f>
        <v>-8553105</v>
      </c>
      <c r="K40" s="45">
        <f t="shared" si="4"/>
        <v>-8553105</v>
      </c>
      <c r="L40" s="45">
        <f t="shared" si="4"/>
        <v>-8553105</v>
      </c>
      <c r="M40" s="45">
        <f t="shared" si="4"/>
        <v>-8553105</v>
      </c>
      <c r="N40" s="45">
        <f>+M40</f>
        <v>-8553105</v>
      </c>
      <c r="O40" s="45">
        <f t="shared" si="4"/>
        <v>-8553105</v>
      </c>
      <c r="P40" s="45">
        <f t="shared" si="4"/>
        <v>-8553105</v>
      </c>
      <c r="Q40" s="45">
        <f t="shared" si="4"/>
        <v>-8553105</v>
      </c>
      <c r="R40" s="45">
        <f>+Q40</f>
        <v>-8553105</v>
      </c>
      <c r="S40" s="45">
        <f t="shared" si="4"/>
        <v>-8553105</v>
      </c>
      <c r="T40" s="45">
        <f t="shared" si="4"/>
        <v>-8553105</v>
      </c>
      <c r="U40" s="45">
        <f t="shared" si="4"/>
        <v>-8553105</v>
      </c>
      <c r="V40" s="45">
        <f>+U40</f>
        <v>-8553105</v>
      </c>
      <c r="W40" s="45">
        <f>+V40</f>
        <v>-8553105</v>
      </c>
      <c r="X40" s="45">
        <f t="shared" si="4"/>
        <v>-3547983</v>
      </c>
      <c r="Y40" s="45">
        <f t="shared" si="4"/>
        <v>-5005122</v>
      </c>
      <c r="Z40" s="46">
        <f>+IF(X40&lt;&gt;0,+(Y40/X40)*100,0)</f>
        <v>141.06950343335919</v>
      </c>
      <c r="AA40" s="47">
        <f t="shared" si="4"/>
        <v>-14191968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54408454</v>
      </c>
      <c r="G7" s="20">
        <v>2788659</v>
      </c>
      <c r="H7" s="20">
        <v>3657732</v>
      </c>
      <c r="I7" s="20">
        <v>4405130</v>
      </c>
      <c r="J7" s="20">
        <v>10851521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10851521</v>
      </c>
      <c r="X7" s="20">
        <v>12905714</v>
      </c>
      <c r="Y7" s="20">
        <v>-2054193</v>
      </c>
      <c r="Z7" s="21">
        <v>-15.916926409495824</v>
      </c>
      <c r="AA7" s="22">
        <v>54408454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8100</v>
      </c>
      <c r="Y8" s="20">
        <v>-8100</v>
      </c>
      <c r="Z8" s="21">
        <v>-100</v>
      </c>
      <c r="AA8" s="22">
        <v>32400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400104</v>
      </c>
      <c r="D11" s="18"/>
      <c r="E11" s="19">
        <v>11356735</v>
      </c>
      <c r="F11" s="20">
        <v>11356735</v>
      </c>
      <c r="G11" s="20">
        <v>41499</v>
      </c>
      <c r="H11" s="20">
        <v>26334</v>
      </c>
      <c r="I11" s="20">
        <v>29706</v>
      </c>
      <c r="J11" s="20">
        <v>97539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97539</v>
      </c>
      <c r="X11" s="20">
        <v>2674128</v>
      </c>
      <c r="Y11" s="20">
        <v>-2576589</v>
      </c>
      <c r="Z11" s="21">
        <v>-96.352493223959357</v>
      </c>
      <c r="AA11" s="22">
        <v>11356735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-52054356</v>
      </c>
      <c r="D14" s="18"/>
      <c r="E14" s="19">
        <v>-75940000</v>
      </c>
      <c r="F14" s="20">
        <v>-75940000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-15026337</v>
      </c>
      <c r="X14" s="20">
        <v>-22769989</v>
      </c>
      <c r="Y14" s="20">
        <v>7743652</v>
      </c>
      <c r="Z14" s="21">
        <v>-34.008149938061017</v>
      </c>
      <c r="AA14" s="22">
        <v>-75940000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-7927620</v>
      </c>
      <c r="D17" s="26">
        <f>SUM(D6:D16)</f>
        <v>0</v>
      </c>
      <c r="E17" s="27">
        <f t="shared" si="0"/>
        <v>-10142411</v>
      </c>
      <c r="F17" s="28">
        <f t="shared" si="0"/>
        <v>-10142411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-4077277</v>
      </c>
      <c r="X17" s="28">
        <f t="shared" si="0"/>
        <v>-7182047</v>
      </c>
      <c r="Y17" s="28">
        <f t="shared" si="0"/>
        <v>3104770</v>
      </c>
      <c r="Z17" s="29">
        <f>+IF(X17&lt;&gt;0,+(Y17/X17)*100,0)</f>
        <v>-43.229597355739948</v>
      </c>
      <c r="AA17" s="30">
        <f>SUM(AA6:AA16)</f>
        <v>-10142411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-855022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-855022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-8782642</v>
      </c>
      <c r="D38" s="32">
        <f>+D17+D27+D36</f>
        <v>0</v>
      </c>
      <c r="E38" s="33">
        <f t="shared" si="3"/>
        <v>-10142411</v>
      </c>
      <c r="F38" s="2">
        <f t="shared" si="3"/>
        <v>-10142411</v>
      </c>
      <c r="G38" s="2">
        <f t="shared" si="3"/>
        <v>-4559824</v>
      </c>
      <c r="H38" s="2">
        <f t="shared" si="3"/>
        <v>-3805004</v>
      </c>
      <c r="I38" s="2">
        <f t="shared" si="3"/>
        <v>4287551</v>
      </c>
      <c r="J38" s="2">
        <f t="shared" si="3"/>
        <v>-4077277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-4077277</v>
      </c>
      <c r="X38" s="2">
        <f t="shared" si="3"/>
        <v>-7182047</v>
      </c>
      <c r="Y38" s="2">
        <f t="shared" si="3"/>
        <v>3104770</v>
      </c>
      <c r="Z38" s="34">
        <f>+IF(X38&lt;&gt;0,+(Y38/X38)*100,0)</f>
        <v>-43.229597355739948</v>
      </c>
      <c r="AA38" s="35">
        <f>+AA17+AA27+AA36</f>
        <v>-10142411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-4559824</v>
      </c>
      <c r="I39" s="2">
        <f>+H40+I60</f>
        <v>-8364828</v>
      </c>
      <c r="J39" s="2">
        <f>+G39</f>
        <v>0</v>
      </c>
      <c r="K39" s="2">
        <f>+I40+K60</f>
        <v>-4077277</v>
      </c>
      <c r="L39" s="2">
        <f>+K40+L60</f>
        <v>-4077277</v>
      </c>
      <c r="M39" s="2">
        <f>+L40+M60</f>
        <v>-4077277</v>
      </c>
      <c r="N39" s="2">
        <f>+K39</f>
        <v>-4077277</v>
      </c>
      <c r="O39" s="2">
        <f>+M40+O60</f>
        <v>-4077277</v>
      </c>
      <c r="P39" s="2">
        <f>+O40+P60</f>
        <v>-4077277</v>
      </c>
      <c r="Q39" s="2">
        <f>+P40+Q60</f>
        <v>-4077277</v>
      </c>
      <c r="R39" s="2">
        <f>+O39</f>
        <v>-4077277</v>
      </c>
      <c r="S39" s="2">
        <f>+Q40+S60</f>
        <v>-4077277</v>
      </c>
      <c r="T39" s="2">
        <f>+S40+T60</f>
        <v>-4077277</v>
      </c>
      <c r="U39" s="2">
        <f>+T40+U60</f>
        <v>-4077277</v>
      </c>
      <c r="V39" s="2">
        <f>+S39</f>
        <v>-4077277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-8782642</v>
      </c>
      <c r="D40" s="43">
        <f t="shared" ref="D40:AA40" si="4">+D38+D39</f>
        <v>0</v>
      </c>
      <c r="E40" s="44">
        <f t="shared" si="4"/>
        <v>-10142411</v>
      </c>
      <c r="F40" s="45">
        <f t="shared" si="4"/>
        <v>-10142411</v>
      </c>
      <c r="G40" s="45">
        <f t="shared" si="4"/>
        <v>-4559824</v>
      </c>
      <c r="H40" s="45">
        <f t="shared" si="4"/>
        <v>-8364828</v>
      </c>
      <c r="I40" s="45">
        <f t="shared" si="4"/>
        <v>-4077277</v>
      </c>
      <c r="J40" s="45">
        <f>+I40</f>
        <v>-4077277</v>
      </c>
      <c r="K40" s="45">
        <f t="shared" si="4"/>
        <v>-4077277</v>
      </c>
      <c r="L40" s="45">
        <f t="shared" si="4"/>
        <v>-4077277</v>
      </c>
      <c r="M40" s="45">
        <f t="shared" si="4"/>
        <v>-4077277</v>
      </c>
      <c r="N40" s="45">
        <f>+M40</f>
        <v>-4077277</v>
      </c>
      <c r="O40" s="45">
        <f t="shared" si="4"/>
        <v>-4077277</v>
      </c>
      <c r="P40" s="45">
        <f t="shared" si="4"/>
        <v>-4077277</v>
      </c>
      <c r="Q40" s="45">
        <f t="shared" si="4"/>
        <v>-4077277</v>
      </c>
      <c r="R40" s="45">
        <f>+Q40</f>
        <v>-4077277</v>
      </c>
      <c r="S40" s="45">
        <f t="shared" si="4"/>
        <v>-4077277</v>
      </c>
      <c r="T40" s="45">
        <f t="shared" si="4"/>
        <v>-4077277</v>
      </c>
      <c r="U40" s="45">
        <f t="shared" si="4"/>
        <v>-4077277</v>
      </c>
      <c r="V40" s="45">
        <f>+U40</f>
        <v>-4077277</v>
      </c>
      <c r="W40" s="45">
        <f>+V40</f>
        <v>-4077277</v>
      </c>
      <c r="X40" s="45">
        <f t="shared" si="4"/>
        <v>-7182047</v>
      </c>
      <c r="Y40" s="45">
        <f t="shared" si="4"/>
        <v>3104770</v>
      </c>
      <c r="Z40" s="46">
        <f>+IF(X40&lt;&gt;0,+(Y40/X40)*100,0)</f>
        <v>-43.229597355739948</v>
      </c>
      <c r="AA40" s="47">
        <f t="shared" si="4"/>
        <v>-10142411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27855813</v>
      </c>
      <c r="Y7" s="20">
        <v>-27855813</v>
      </c>
      <c r="Z7" s="21">
        <v>-100</v>
      </c>
      <c r="AA7" s="22">
        <v>111423250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>
        <v>-66080543</v>
      </c>
      <c r="F14" s="20">
        <v>-66080543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-16520136</v>
      </c>
      <c r="Y14" s="20">
        <v>16520136</v>
      </c>
      <c r="Z14" s="21">
        <v>-100</v>
      </c>
      <c r="AA14" s="22">
        <v>-66080543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-47817</v>
      </c>
      <c r="F15" s="20">
        <v>-47817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-11955</v>
      </c>
      <c r="Y15" s="20">
        <v>11955</v>
      </c>
      <c r="Z15" s="21">
        <v>-100</v>
      </c>
      <c r="AA15" s="22">
        <v>-47817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45294890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11323722</v>
      </c>
      <c r="Y17" s="28">
        <f t="shared" si="0"/>
        <v>-11323722</v>
      </c>
      <c r="Z17" s="29">
        <f>+IF(X17&lt;&gt;0,+(Y17/X17)*100,0)</f>
        <v>-100</v>
      </c>
      <c r="AA17" s="30">
        <f>SUM(AA6:AA16)</f>
        <v>45294890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-2652000</v>
      </c>
      <c r="F26" s="20">
        <v>-2652000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-663000</v>
      </c>
      <c r="Y26" s="20">
        <v>663000</v>
      </c>
      <c r="Z26" s="21">
        <v>-100</v>
      </c>
      <c r="AA26" s="22">
        <v>-2652000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-2652000</v>
      </c>
      <c r="F27" s="28">
        <f t="shared" si="1"/>
        <v>-2652000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-663000</v>
      </c>
      <c r="Y27" s="28">
        <f t="shared" si="1"/>
        <v>663000</v>
      </c>
      <c r="Z27" s="29">
        <f>+IF(X27&lt;&gt;0,+(Y27/X27)*100,0)</f>
        <v>-100</v>
      </c>
      <c r="AA27" s="30">
        <f>SUM(AA21:AA26)</f>
        <v>-2652000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42642890</v>
      </c>
      <c r="F38" s="2">
        <f t="shared" si="3"/>
        <v>42642890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10660722</v>
      </c>
      <c r="Y38" s="2">
        <f t="shared" si="3"/>
        <v>-10660722</v>
      </c>
      <c r="Z38" s="34">
        <f>+IF(X38&lt;&gt;0,+(Y38/X38)*100,0)</f>
        <v>-100</v>
      </c>
      <c r="AA38" s="35">
        <f>+AA17+AA27+AA36</f>
        <v>42642890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42642890</v>
      </c>
      <c r="F40" s="45">
        <f t="shared" si="4"/>
        <v>42642890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10660722</v>
      </c>
      <c r="Y40" s="45">
        <f t="shared" si="4"/>
        <v>-10660722</v>
      </c>
      <c r="Z40" s="46">
        <f>+IF(X40&lt;&gt;0,+(Y40/X40)*100,0)</f>
        <v>-100</v>
      </c>
      <c r="AA40" s="47">
        <f t="shared" si="4"/>
        <v>42642890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2056709</v>
      </c>
      <c r="X7" s="20">
        <v>3798138</v>
      </c>
      <c r="Y7" s="20">
        <v>-1741429</v>
      </c>
      <c r="Z7" s="21">
        <v>-45.849545224528434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104070</v>
      </c>
      <c r="Y9" s="20">
        <v>-104070</v>
      </c>
      <c r="Z9" s="21">
        <v>-100</v>
      </c>
      <c r="AA9" s="22">
        <v>416282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</v>
      </c>
      <c r="Y10" s="20">
        <v>-375000</v>
      </c>
      <c r="Z10" s="21">
        <v>-100</v>
      </c>
      <c r="AA10" s="22">
        <v>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</v>
      </c>
      <c r="H11" s="20"/>
      <c r="I11" s="20">
        <v>8</v>
      </c>
      <c r="J11" s="20">
        <v>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</v>
      </c>
      <c r="X11" s="20"/>
      <c r="Y11" s="20">
        <v>18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-26507861</v>
      </c>
      <c r="F14" s="20">
        <v>-26507861</v>
      </c>
      <c r="G14" s="20">
        <v>-1140343</v>
      </c>
      <c r="H14" s="20"/>
      <c r="I14" s="20">
        <v>-2131314</v>
      </c>
      <c r="J14" s="20">
        <v>-3271657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-3271657</v>
      </c>
      <c r="X14" s="20">
        <v>-6626913</v>
      </c>
      <c r="Y14" s="20">
        <v>3355256</v>
      </c>
      <c r="Z14" s="21">
        <v>-50.630753715945872</v>
      </c>
      <c r="AA14" s="22">
        <v>-26507861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-9398975</v>
      </c>
      <c r="F17" s="28">
        <f t="shared" si="0"/>
        <v>-9398975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-1214930</v>
      </c>
      <c r="X17" s="28">
        <f t="shared" si="0"/>
        <v>-2349705</v>
      </c>
      <c r="Y17" s="28">
        <f t="shared" si="0"/>
        <v>1134775</v>
      </c>
      <c r="Z17" s="29">
        <f>+IF(X17&lt;&gt;0,+(Y17/X17)*100,0)</f>
        <v>-48.29436035587446</v>
      </c>
      <c r="AA17" s="30">
        <f>SUM(AA6:AA16)</f>
        <v>-9398975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4800</v>
      </c>
      <c r="H33" s="36"/>
      <c r="I33" s="36">
        <v>714</v>
      </c>
      <c r="J33" s="36">
        <v>5514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5514</v>
      </c>
      <c r="X33" s="36"/>
      <c r="Y33" s="20">
        <v>5514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4800</v>
      </c>
      <c r="H36" s="28">
        <f t="shared" si="2"/>
        <v>0</v>
      </c>
      <c r="I36" s="28">
        <f t="shared" si="2"/>
        <v>714</v>
      </c>
      <c r="J36" s="28">
        <f t="shared" si="2"/>
        <v>5514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5514</v>
      </c>
      <c r="X36" s="28">
        <f t="shared" si="2"/>
        <v>0</v>
      </c>
      <c r="Y36" s="28">
        <f t="shared" si="2"/>
        <v>5514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-10898975</v>
      </c>
      <c r="F38" s="2">
        <f t="shared" si="3"/>
        <v>-10898975</v>
      </c>
      <c r="G38" s="2">
        <f t="shared" si="3"/>
        <v>-509577</v>
      </c>
      <c r="H38" s="2">
        <f t="shared" si="3"/>
        <v>0</v>
      </c>
      <c r="I38" s="2">
        <f t="shared" si="3"/>
        <v>-699839</v>
      </c>
      <c r="J38" s="2">
        <f t="shared" si="3"/>
        <v>-1209416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-1209416</v>
      </c>
      <c r="X38" s="2">
        <f t="shared" si="3"/>
        <v>-2724705</v>
      </c>
      <c r="Y38" s="2">
        <f t="shared" si="3"/>
        <v>1515289</v>
      </c>
      <c r="Z38" s="34">
        <f>+IF(X38&lt;&gt;0,+(Y38/X38)*100,0)</f>
        <v>-55.612956264990153</v>
      </c>
      <c r="AA38" s="35">
        <f>+AA17+AA27+AA36</f>
        <v>-10898975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-509577</v>
      </c>
      <c r="I39" s="2">
        <f>+H40+I60</f>
        <v>-509577</v>
      </c>
      <c r="J39" s="2">
        <f>+G39</f>
        <v>0</v>
      </c>
      <c r="K39" s="2">
        <f>+I40+K60</f>
        <v>-1209416</v>
      </c>
      <c r="L39" s="2">
        <f>+K40+L60</f>
        <v>-1209416</v>
      </c>
      <c r="M39" s="2">
        <f>+L40+M60</f>
        <v>-1209416</v>
      </c>
      <c r="N39" s="2">
        <f>+K39</f>
        <v>-1209416</v>
      </c>
      <c r="O39" s="2">
        <f>+M40+O60</f>
        <v>-1209416</v>
      </c>
      <c r="P39" s="2">
        <f>+O40+P60</f>
        <v>-1209416</v>
      </c>
      <c r="Q39" s="2">
        <f>+P40+Q60</f>
        <v>-1209416</v>
      </c>
      <c r="R39" s="2">
        <f>+O39</f>
        <v>-1209416</v>
      </c>
      <c r="S39" s="2">
        <f>+Q40+S60</f>
        <v>-1209416</v>
      </c>
      <c r="T39" s="2">
        <f>+S40+T60</f>
        <v>-1209416</v>
      </c>
      <c r="U39" s="2">
        <f>+T40+U60</f>
        <v>-1209416</v>
      </c>
      <c r="V39" s="2">
        <f>+S39</f>
        <v>-1209416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-10898975</v>
      </c>
      <c r="F40" s="45">
        <f t="shared" si="4"/>
        <v>-10898975</v>
      </c>
      <c r="G40" s="45">
        <f t="shared" si="4"/>
        <v>-509577</v>
      </c>
      <c r="H40" s="45">
        <f t="shared" si="4"/>
        <v>-509577</v>
      </c>
      <c r="I40" s="45">
        <f t="shared" si="4"/>
        <v>-1209416</v>
      </c>
      <c r="J40" s="45">
        <f>+I40</f>
        <v>-1209416</v>
      </c>
      <c r="K40" s="45">
        <f t="shared" si="4"/>
        <v>-1209416</v>
      </c>
      <c r="L40" s="45">
        <f t="shared" si="4"/>
        <v>-1209416</v>
      </c>
      <c r="M40" s="45">
        <f t="shared" si="4"/>
        <v>-1209416</v>
      </c>
      <c r="N40" s="45">
        <f>+M40</f>
        <v>-1209416</v>
      </c>
      <c r="O40" s="45">
        <f t="shared" si="4"/>
        <v>-1209416</v>
      </c>
      <c r="P40" s="45">
        <f t="shared" si="4"/>
        <v>-1209416</v>
      </c>
      <c r="Q40" s="45">
        <f t="shared" si="4"/>
        <v>-1209416</v>
      </c>
      <c r="R40" s="45">
        <f>+Q40</f>
        <v>-1209416</v>
      </c>
      <c r="S40" s="45">
        <f t="shared" si="4"/>
        <v>-1209416</v>
      </c>
      <c r="T40" s="45">
        <f t="shared" si="4"/>
        <v>-1209416</v>
      </c>
      <c r="U40" s="45">
        <f t="shared" si="4"/>
        <v>-1209416</v>
      </c>
      <c r="V40" s="45">
        <f>+U40</f>
        <v>-1209416</v>
      </c>
      <c r="W40" s="45">
        <f>+V40</f>
        <v>-1209416</v>
      </c>
      <c r="X40" s="45">
        <f t="shared" si="4"/>
        <v>-2724705</v>
      </c>
      <c r="Y40" s="45">
        <f t="shared" si="4"/>
        <v>1515289</v>
      </c>
      <c r="Z40" s="46">
        <f>+IF(X40&lt;&gt;0,+(Y40/X40)*100,0)</f>
        <v>-55.612956264990153</v>
      </c>
      <c r="AA40" s="47">
        <f t="shared" si="4"/>
        <v>-10898975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-4819362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-2111343</v>
      </c>
      <c r="X14" s="20">
        <v>-4950000</v>
      </c>
      <c r="Y14" s="20">
        <v>2838657</v>
      </c>
      <c r="Z14" s="21">
        <v>-57.346606060606064</v>
      </c>
      <c r="AA14" s="22">
        <v>-19800000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-4819362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-2111343</v>
      </c>
      <c r="X17" s="28">
        <f t="shared" si="0"/>
        <v>-4950000</v>
      </c>
      <c r="Y17" s="28">
        <f t="shared" si="0"/>
        <v>2838657</v>
      </c>
      <c r="Z17" s="29">
        <f>+IF(X17&lt;&gt;0,+(Y17/X17)*100,0)</f>
        <v>-57.346606060606064</v>
      </c>
      <c r="AA17" s="30">
        <f>SUM(AA6:AA16)</f>
        <v>-19800000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-4819362</v>
      </c>
      <c r="D38" s="32">
        <f>+D17+D27+D36</f>
        <v>0</v>
      </c>
      <c r="E38" s="33">
        <f t="shared" si="3"/>
        <v>-19800000</v>
      </c>
      <c r="F38" s="2">
        <f t="shared" si="3"/>
        <v>-19800000</v>
      </c>
      <c r="G38" s="2">
        <f t="shared" si="3"/>
        <v>0</v>
      </c>
      <c r="H38" s="2">
        <f t="shared" si="3"/>
        <v>-81710</v>
      </c>
      <c r="I38" s="2">
        <f t="shared" si="3"/>
        <v>-2029633</v>
      </c>
      <c r="J38" s="2">
        <f t="shared" si="3"/>
        <v>-2111343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-2111343</v>
      </c>
      <c r="X38" s="2">
        <f t="shared" si="3"/>
        <v>-4950000</v>
      </c>
      <c r="Y38" s="2">
        <f t="shared" si="3"/>
        <v>2838657</v>
      </c>
      <c r="Z38" s="34">
        <f>+IF(X38&lt;&gt;0,+(Y38/X38)*100,0)</f>
        <v>-57.346606060606064</v>
      </c>
      <c r="AA38" s="35">
        <f>+AA17+AA27+AA36</f>
        <v>-19800000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-81710</v>
      </c>
      <c r="J39" s="2">
        <f>+G39</f>
        <v>0</v>
      </c>
      <c r="K39" s="2">
        <f>+I40+K60</f>
        <v>-2111343</v>
      </c>
      <c r="L39" s="2">
        <f>+K40+L60</f>
        <v>-2111343</v>
      </c>
      <c r="M39" s="2">
        <f>+L40+M60</f>
        <v>-2111343</v>
      </c>
      <c r="N39" s="2">
        <f>+K39</f>
        <v>-2111343</v>
      </c>
      <c r="O39" s="2">
        <f>+M40+O60</f>
        <v>-2111343</v>
      </c>
      <c r="P39" s="2">
        <f>+O40+P60</f>
        <v>-2111343</v>
      </c>
      <c r="Q39" s="2">
        <f>+P40+Q60</f>
        <v>-2111343</v>
      </c>
      <c r="R39" s="2">
        <f>+O39</f>
        <v>-2111343</v>
      </c>
      <c r="S39" s="2">
        <f>+Q40+S60</f>
        <v>-2111343</v>
      </c>
      <c r="T39" s="2">
        <f>+S40+T60</f>
        <v>-2111343</v>
      </c>
      <c r="U39" s="2">
        <f>+T40+U60</f>
        <v>-2111343</v>
      </c>
      <c r="V39" s="2">
        <f>+S39</f>
        <v>-2111343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-4819362</v>
      </c>
      <c r="D40" s="43">
        <f t="shared" ref="D40:AA40" si="4">+D38+D39</f>
        <v>0</v>
      </c>
      <c r="E40" s="44">
        <f t="shared" si="4"/>
        <v>-19800000</v>
      </c>
      <c r="F40" s="45">
        <f t="shared" si="4"/>
        <v>-19800000</v>
      </c>
      <c r="G40" s="45">
        <f t="shared" si="4"/>
        <v>0</v>
      </c>
      <c r="H40" s="45">
        <f t="shared" si="4"/>
        <v>-81710</v>
      </c>
      <c r="I40" s="45">
        <f t="shared" si="4"/>
        <v>-2111343</v>
      </c>
      <c r="J40" s="45">
        <f>+I40</f>
        <v>-2111343</v>
      </c>
      <c r="K40" s="45">
        <f t="shared" si="4"/>
        <v>-2111343</v>
      </c>
      <c r="L40" s="45">
        <f t="shared" si="4"/>
        <v>-2111343</v>
      </c>
      <c r="M40" s="45">
        <f t="shared" si="4"/>
        <v>-2111343</v>
      </c>
      <c r="N40" s="45">
        <f>+M40</f>
        <v>-2111343</v>
      </c>
      <c r="O40" s="45">
        <f t="shared" si="4"/>
        <v>-2111343</v>
      </c>
      <c r="P40" s="45">
        <f t="shared" si="4"/>
        <v>-2111343</v>
      </c>
      <c r="Q40" s="45">
        <f t="shared" si="4"/>
        <v>-2111343</v>
      </c>
      <c r="R40" s="45">
        <f>+Q40</f>
        <v>-2111343</v>
      </c>
      <c r="S40" s="45">
        <f t="shared" si="4"/>
        <v>-2111343</v>
      </c>
      <c r="T40" s="45">
        <f t="shared" si="4"/>
        <v>-2111343</v>
      </c>
      <c r="U40" s="45">
        <f t="shared" si="4"/>
        <v>-2111343</v>
      </c>
      <c r="V40" s="45">
        <f>+U40</f>
        <v>-2111343</v>
      </c>
      <c r="W40" s="45">
        <f>+V40</f>
        <v>-2111343</v>
      </c>
      <c r="X40" s="45">
        <f t="shared" si="4"/>
        <v>-4950000</v>
      </c>
      <c r="Y40" s="45">
        <f t="shared" si="4"/>
        <v>2838657</v>
      </c>
      <c r="Z40" s="46">
        <f>+IF(X40&lt;&gt;0,+(Y40/X40)*100,0)</f>
        <v>-57.346606060606064</v>
      </c>
      <c r="AA40" s="47">
        <f t="shared" si="4"/>
        <v>-19800000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-5177499</v>
      </c>
      <c r="Y26" s="20">
        <v>5177499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-5177499</v>
      </c>
      <c r="Y27" s="28">
        <f t="shared" si="1"/>
        <v>5177499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-5177499</v>
      </c>
      <c r="Y38" s="2">
        <f t="shared" si="3"/>
        <v>5177499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-5177499</v>
      </c>
      <c r="Y40" s="45">
        <f t="shared" si="4"/>
        <v>5177499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10612635</v>
      </c>
      <c r="X7" s="20"/>
      <c r="Y7" s="20">
        <v>10612635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-349780</v>
      </c>
      <c r="X14" s="20"/>
      <c r="Y14" s="20">
        <v>-349780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10262855</v>
      </c>
      <c r="X17" s="28">
        <f t="shared" si="0"/>
        <v>0</v>
      </c>
      <c r="Y17" s="28">
        <f t="shared" si="0"/>
        <v>10262855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-947913</v>
      </c>
      <c r="J26" s="20">
        <v>-947913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-947913</v>
      </c>
      <c r="X26" s="20"/>
      <c r="Y26" s="20">
        <v>-947913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-947913</v>
      </c>
      <c r="J27" s="28">
        <f t="shared" si="1"/>
        <v>-947913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-947913</v>
      </c>
      <c r="X27" s="28">
        <f t="shared" si="1"/>
        <v>0</v>
      </c>
      <c r="Y27" s="28">
        <f t="shared" si="1"/>
        <v>-947913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49517</v>
      </c>
      <c r="F33" s="20">
        <v>49517</v>
      </c>
      <c r="G33" s="20">
        <v>58338</v>
      </c>
      <c r="H33" s="36"/>
      <c r="I33" s="36">
        <v>-7603</v>
      </c>
      <c r="J33" s="36">
        <v>50735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50735</v>
      </c>
      <c r="X33" s="36">
        <v>12381</v>
      </c>
      <c r="Y33" s="20">
        <v>38354</v>
      </c>
      <c r="Z33" s="21">
        <v>309.78111622647606</v>
      </c>
      <c r="AA33" s="22">
        <v>49517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49517</v>
      </c>
      <c r="F36" s="28">
        <f t="shared" si="2"/>
        <v>49517</v>
      </c>
      <c r="G36" s="28">
        <f t="shared" si="2"/>
        <v>58338</v>
      </c>
      <c r="H36" s="28">
        <f t="shared" si="2"/>
        <v>0</v>
      </c>
      <c r="I36" s="28">
        <f t="shared" si="2"/>
        <v>-7603</v>
      </c>
      <c r="J36" s="28">
        <f t="shared" si="2"/>
        <v>50735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50735</v>
      </c>
      <c r="X36" s="28">
        <f t="shared" si="2"/>
        <v>12381</v>
      </c>
      <c r="Y36" s="28">
        <f t="shared" si="2"/>
        <v>38354</v>
      </c>
      <c r="Z36" s="29">
        <f>+IF(X36&lt;&gt;0,+(Y36/X36)*100,0)</f>
        <v>309.78111622647606</v>
      </c>
      <c r="AA36" s="30">
        <f>SUM(AA31:AA35)</f>
        <v>49517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49517</v>
      </c>
      <c r="F38" s="2">
        <f t="shared" si="3"/>
        <v>49517</v>
      </c>
      <c r="G38" s="2">
        <f t="shared" si="3"/>
        <v>413634</v>
      </c>
      <c r="H38" s="2">
        <f t="shared" si="3"/>
        <v>5106570</v>
      </c>
      <c r="I38" s="2">
        <f t="shared" si="3"/>
        <v>3845473</v>
      </c>
      <c r="J38" s="2">
        <f t="shared" si="3"/>
        <v>9365677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9365677</v>
      </c>
      <c r="X38" s="2">
        <f t="shared" si="3"/>
        <v>12381</v>
      </c>
      <c r="Y38" s="2">
        <f t="shared" si="3"/>
        <v>9353296</v>
      </c>
      <c r="Z38" s="34">
        <f>+IF(X38&lt;&gt;0,+(Y38/X38)*100,0)</f>
        <v>75545.561747839427</v>
      </c>
      <c r="AA38" s="35">
        <f>+AA17+AA27+AA36</f>
        <v>49517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413634</v>
      </c>
      <c r="I39" s="2">
        <f>+H40+I60</f>
        <v>5520204</v>
      </c>
      <c r="J39" s="2">
        <f>+G39</f>
        <v>0</v>
      </c>
      <c r="K39" s="2">
        <f>+I40+K60</f>
        <v>9365677</v>
      </c>
      <c r="L39" s="2">
        <f>+K40+L60</f>
        <v>9365677</v>
      </c>
      <c r="M39" s="2">
        <f>+L40+M60</f>
        <v>9365677</v>
      </c>
      <c r="N39" s="2">
        <f>+K39</f>
        <v>9365677</v>
      </c>
      <c r="O39" s="2">
        <f>+M40+O60</f>
        <v>9365677</v>
      </c>
      <c r="P39" s="2">
        <f>+O40+P60</f>
        <v>9365677</v>
      </c>
      <c r="Q39" s="2">
        <f>+P40+Q60</f>
        <v>9365677</v>
      </c>
      <c r="R39" s="2">
        <f>+O39</f>
        <v>9365677</v>
      </c>
      <c r="S39" s="2">
        <f>+Q40+S60</f>
        <v>9365677</v>
      </c>
      <c r="T39" s="2">
        <f>+S40+T60</f>
        <v>9365677</v>
      </c>
      <c r="U39" s="2">
        <f>+T40+U60</f>
        <v>9365677</v>
      </c>
      <c r="V39" s="2">
        <f>+S39</f>
        <v>9365677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49517</v>
      </c>
      <c r="F40" s="45">
        <f t="shared" si="4"/>
        <v>49517</v>
      </c>
      <c r="G40" s="45">
        <f t="shared" si="4"/>
        <v>413634</v>
      </c>
      <c r="H40" s="45">
        <f t="shared" si="4"/>
        <v>5520204</v>
      </c>
      <c r="I40" s="45">
        <f t="shared" si="4"/>
        <v>9365677</v>
      </c>
      <c r="J40" s="45">
        <f>+I40</f>
        <v>9365677</v>
      </c>
      <c r="K40" s="45">
        <f t="shared" si="4"/>
        <v>9365677</v>
      </c>
      <c r="L40" s="45">
        <f t="shared" si="4"/>
        <v>9365677</v>
      </c>
      <c r="M40" s="45">
        <f t="shared" si="4"/>
        <v>9365677</v>
      </c>
      <c r="N40" s="45">
        <f>+M40</f>
        <v>9365677</v>
      </c>
      <c r="O40" s="45">
        <f t="shared" si="4"/>
        <v>9365677</v>
      </c>
      <c r="P40" s="45">
        <f t="shared" si="4"/>
        <v>9365677</v>
      </c>
      <c r="Q40" s="45">
        <f t="shared" si="4"/>
        <v>9365677</v>
      </c>
      <c r="R40" s="45">
        <f>+Q40</f>
        <v>9365677</v>
      </c>
      <c r="S40" s="45">
        <f t="shared" si="4"/>
        <v>9365677</v>
      </c>
      <c r="T40" s="45">
        <f t="shared" si="4"/>
        <v>9365677</v>
      </c>
      <c r="U40" s="45">
        <f t="shared" si="4"/>
        <v>9365677</v>
      </c>
      <c r="V40" s="45">
        <f>+U40</f>
        <v>9365677</v>
      </c>
      <c r="W40" s="45">
        <f>+V40</f>
        <v>9365677</v>
      </c>
      <c r="X40" s="45">
        <f t="shared" si="4"/>
        <v>12381</v>
      </c>
      <c r="Y40" s="45">
        <f t="shared" si="4"/>
        <v>9353296</v>
      </c>
      <c r="Z40" s="46">
        <f>+IF(X40&lt;&gt;0,+(Y40/X40)*100,0)</f>
        <v>75545.561747839427</v>
      </c>
      <c r="AA40" s="47">
        <f t="shared" si="4"/>
        <v>49517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-898826</v>
      </c>
      <c r="X14" s="20"/>
      <c r="Y14" s="20">
        <v>-898826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-898826</v>
      </c>
      <c r="X17" s="28">
        <f t="shared" si="0"/>
        <v>0</v>
      </c>
      <c r="Y17" s="28">
        <f t="shared" si="0"/>
        <v>-898826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-826640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-898826</v>
      </c>
      <c r="H38" s="2">
        <f t="shared" si="3"/>
        <v>0</v>
      </c>
      <c r="I38" s="2">
        <f t="shared" si="3"/>
        <v>0</v>
      </c>
      <c r="J38" s="2">
        <f t="shared" si="3"/>
        <v>-898826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-898826</v>
      </c>
      <c r="X38" s="2">
        <f t="shared" si="3"/>
        <v>0</v>
      </c>
      <c r="Y38" s="2">
        <f t="shared" si="3"/>
        <v>-898826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-5540630</v>
      </c>
      <c r="D39" s="32"/>
      <c r="E39" s="33"/>
      <c r="F39" s="2"/>
      <c r="G39" s="2"/>
      <c r="H39" s="2">
        <f>+G40+H60</f>
        <v>-898826</v>
      </c>
      <c r="I39" s="2">
        <f>+H40+I60</f>
        <v>-898826</v>
      </c>
      <c r="J39" s="2">
        <f>+G39</f>
        <v>0</v>
      </c>
      <c r="K39" s="2">
        <f>+I40+K60</f>
        <v>-898826</v>
      </c>
      <c r="L39" s="2">
        <f>+K40+L60</f>
        <v>-898826</v>
      </c>
      <c r="M39" s="2">
        <f>+L40+M60</f>
        <v>-898826</v>
      </c>
      <c r="N39" s="2">
        <f>+K39</f>
        <v>-898826</v>
      </c>
      <c r="O39" s="2">
        <f>+M40+O60</f>
        <v>-898826</v>
      </c>
      <c r="P39" s="2">
        <f>+O40+P60</f>
        <v>-898826</v>
      </c>
      <c r="Q39" s="2">
        <f>+P40+Q60</f>
        <v>-898826</v>
      </c>
      <c r="R39" s="2">
        <f>+O39</f>
        <v>-898826</v>
      </c>
      <c r="S39" s="2">
        <f>+Q40+S60</f>
        <v>-898826</v>
      </c>
      <c r="T39" s="2">
        <f>+S40+T60</f>
        <v>-898826</v>
      </c>
      <c r="U39" s="2">
        <f>+T40+U60</f>
        <v>-898826</v>
      </c>
      <c r="V39" s="2">
        <f>+S39</f>
        <v>-898826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-6367270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-898826</v>
      </c>
      <c r="H40" s="45">
        <f t="shared" si="4"/>
        <v>-898826</v>
      </c>
      <c r="I40" s="45">
        <f t="shared" si="4"/>
        <v>-898826</v>
      </c>
      <c r="J40" s="45">
        <f>+I40</f>
        <v>-898826</v>
      </c>
      <c r="K40" s="45">
        <f t="shared" si="4"/>
        <v>-898826</v>
      </c>
      <c r="L40" s="45">
        <f t="shared" si="4"/>
        <v>-898826</v>
      </c>
      <c r="M40" s="45">
        <f t="shared" si="4"/>
        <v>-898826</v>
      </c>
      <c r="N40" s="45">
        <f>+M40</f>
        <v>-898826</v>
      </c>
      <c r="O40" s="45">
        <f t="shared" si="4"/>
        <v>-898826</v>
      </c>
      <c r="P40" s="45">
        <f t="shared" si="4"/>
        <v>-898826</v>
      </c>
      <c r="Q40" s="45">
        <f t="shared" si="4"/>
        <v>-898826</v>
      </c>
      <c r="R40" s="45">
        <f>+Q40</f>
        <v>-898826</v>
      </c>
      <c r="S40" s="45">
        <f t="shared" si="4"/>
        <v>-898826</v>
      </c>
      <c r="T40" s="45">
        <f t="shared" si="4"/>
        <v>-898826</v>
      </c>
      <c r="U40" s="45">
        <f t="shared" si="4"/>
        <v>-898826</v>
      </c>
      <c r="V40" s="45">
        <f>+U40</f>
        <v>-898826</v>
      </c>
      <c r="W40" s="45">
        <f>+V40</f>
        <v>-898826</v>
      </c>
      <c r="X40" s="45">
        <f t="shared" si="4"/>
        <v>0</v>
      </c>
      <c r="Y40" s="45">
        <f t="shared" si="4"/>
        <v>-898826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77392029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19348008</v>
      </c>
      <c r="Y7" s="20">
        <v>-19348008</v>
      </c>
      <c r="Z7" s="21">
        <v>-100</v>
      </c>
      <c r="AA7" s="22">
        <v>77392029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-51044864</v>
      </c>
      <c r="D14" s="18"/>
      <c r="E14" s="19">
        <v>-44401301</v>
      </c>
      <c r="F14" s="20">
        <v>-44401301</v>
      </c>
      <c r="G14" s="20">
        <v>-713891</v>
      </c>
      <c r="H14" s="20">
        <v>-827561</v>
      </c>
      <c r="I14" s="20">
        <v>-745361</v>
      </c>
      <c r="J14" s="20">
        <v>-2286813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-2286813</v>
      </c>
      <c r="X14" s="20">
        <v>-11100330</v>
      </c>
      <c r="Y14" s="20">
        <v>8813517</v>
      </c>
      <c r="Z14" s="21">
        <v>-79.398693552353848</v>
      </c>
      <c r="AA14" s="22">
        <v>-44401301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32990728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-2286813</v>
      </c>
      <c r="X17" s="28">
        <f t="shared" si="0"/>
        <v>8247678</v>
      </c>
      <c r="Y17" s="28">
        <f t="shared" si="0"/>
        <v>-10534491</v>
      </c>
      <c r="Z17" s="29">
        <f>+IF(X17&lt;&gt;0,+(Y17/X17)*100,0)</f>
        <v>-127.72674927415935</v>
      </c>
      <c r="AA17" s="30">
        <f>SUM(AA6:AA16)</f>
        <v>32990728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-51044864</v>
      </c>
      <c r="D38" s="32">
        <f>+D17+D27+D36</f>
        <v>0</v>
      </c>
      <c r="E38" s="33">
        <f t="shared" si="3"/>
        <v>32990728</v>
      </c>
      <c r="F38" s="2">
        <f t="shared" si="3"/>
        <v>32990728</v>
      </c>
      <c r="G38" s="2">
        <f t="shared" si="3"/>
        <v>-713891</v>
      </c>
      <c r="H38" s="2">
        <f t="shared" si="3"/>
        <v>-827561</v>
      </c>
      <c r="I38" s="2">
        <f t="shared" si="3"/>
        <v>-745361</v>
      </c>
      <c r="J38" s="2">
        <f t="shared" si="3"/>
        <v>-2286813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-2286813</v>
      </c>
      <c r="X38" s="2">
        <f t="shared" si="3"/>
        <v>8247678</v>
      </c>
      <c r="Y38" s="2">
        <f t="shared" si="3"/>
        <v>-10534491</v>
      </c>
      <c r="Z38" s="34">
        <f>+IF(X38&lt;&gt;0,+(Y38/X38)*100,0)</f>
        <v>-127.72674927415935</v>
      </c>
      <c r="AA38" s="35">
        <f>+AA17+AA27+AA36</f>
        <v>32990728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-713891</v>
      </c>
      <c r="I39" s="2">
        <f>+H40+I60</f>
        <v>-1541452</v>
      </c>
      <c r="J39" s="2">
        <f>+G39</f>
        <v>0</v>
      </c>
      <c r="K39" s="2">
        <f>+I40+K60</f>
        <v>-2286813</v>
      </c>
      <c r="L39" s="2">
        <f>+K40+L60</f>
        <v>-2286813</v>
      </c>
      <c r="M39" s="2">
        <f>+L40+M60</f>
        <v>-2286813</v>
      </c>
      <c r="N39" s="2">
        <f>+K39</f>
        <v>-2286813</v>
      </c>
      <c r="O39" s="2">
        <f>+M40+O60</f>
        <v>-2286813</v>
      </c>
      <c r="P39" s="2">
        <f>+O40+P60</f>
        <v>-2286813</v>
      </c>
      <c r="Q39" s="2">
        <f>+P40+Q60</f>
        <v>-2286813</v>
      </c>
      <c r="R39" s="2">
        <f>+O39</f>
        <v>-2286813</v>
      </c>
      <c r="S39" s="2">
        <f>+Q40+S60</f>
        <v>-2286813</v>
      </c>
      <c r="T39" s="2">
        <f>+S40+T60</f>
        <v>-2286813</v>
      </c>
      <c r="U39" s="2">
        <f>+T40+U60</f>
        <v>-2286813</v>
      </c>
      <c r="V39" s="2">
        <f>+S39</f>
        <v>-2286813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-51044864</v>
      </c>
      <c r="D40" s="43">
        <f t="shared" ref="D40:AA40" si="4">+D38+D39</f>
        <v>0</v>
      </c>
      <c r="E40" s="44">
        <f t="shared" si="4"/>
        <v>32990728</v>
      </c>
      <c r="F40" s="45">
        <f t="shared" si="4"/>
        <v>32990728</v>
      </c>
      <c r="G40" s="45">
        <f t="shared" si="4"/>
        <v>-713891</v>
      </c>
      <c r="H40" s="45">
        <f t="shared" si="4"/>
        <v>-1541452</v>
      </c>
      <c r="I40" s="45">
        <f t="shared" si="4"/>
        <v>-2286813</v>
      </c>
      <c r="J40" s="45">
        <f>+I40</f>
        <v>-2286813</v>
      </c>
      <c r="K40" s="45">
        <f t="shared" si="4"/>
        <v>-2286813</v>
      </c>
      <c r="L40" s="45">
        <f t="shared" si="4"/>
        <v>-2286813</v>
      </c>
      <c r="M40" s="45">
        <f t="shared" si="4"/>
        <v>-2286813</v>
      </c>
      <c r="N40" s="45">
        <f>+M40</f>
        <v>-2286813</v>
      </c>
      <c r="O40" s="45">
        <f t="shared" si="4"/>
        <v>-2286813</v>
      </c>
      <c r="P40" s="45">
        <f t="shared" si="4"/>
        <v>-2286813</v>
      </c>
      <c r="Q40" s="45">
        <f t="shared" si="4"/>
        <v>-2286813</v>
      </c>
      <c r="R40" s="45">
        <f>+Q40</f>
        <v>-2286813</v>
      </c>
      <c r="S40" s="45">
        <f t="shared" si="4"/>
        <v>-2286813</v>
      </c>
      <c r="T40" s="45">
        <f t="shared" si="4"/>
        <v>-2286813</v>
      </c>
      <c r="U40" s="45">
        <f t="shared" si="4"/>
        <v>-2286813</v>
      </c>
      <c r="V40" s="45">
        <f>+U40</f>
        <v>-2286813</v>
      </c>
      <c r="W40" s="45">
        <f>+V40</f>
        <v>-2286813</v>
      </c>
      <c r="X40" s="45">
        <f t="shared" si="4"/>
        <v>8247678</v>
      </c>
      <c r="Y40" s="45">
        <f t="shared" si="4"/>
        <v>-10534491</v>
      </c>
      <c r="Z40" s="46">
        <f>+IF(X40&lt;&gt;0,+(Y40/X40)*100,0)</f>
        <v>-127.72674927415935</v>
      </c>
      <c r="AA40" s="47">
        <f t="shared" si="4"/>
        <v>32990728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743373</v>
      </c>
      <c r="D7" s="18"/>
      <c r="E7" s="19">
        <v>32444281</v>
      </c>
      <c r="F7" s="20">
        <v>32444281</v>
      </c>
      <c r="G7" s="20">
        <v>200670</v>
      </c>
      <c r="H7" s="20">
        <v>599127</v>
      </c>
      <c r="I7" s="20">
        <v>1266011</v>
      </c>
      <c r="J7" s="20">
        <v>2065808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2065808</v>
      </c>
      <c r="X7" s="20">
        <v>8111070</v>
      </c>
      <c r="Y7" s="20">
        <v>-6045262</v>
      </c>
      <c r="Z7" s="21">
        <v>-74.531005157149423</v>
      </c>
      <c r="AA7" s="22">
        <v>32444281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13050</v>
      </c>
      <c r="Y8" s="20">
        <v>-13050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-41721528</v>
      </c>
      <c r="F14" s="20">
        <v>-41721528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-10430388</v>
      </c>
      <c r="Y14" s="20">
        <v>10430388</v>
      </c>
      <c r="Z14" s="21">
        <v>-100</v>
      </c>
      <c r="AA14" s="22">
        <v>-41721528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743373</v>
      </c>
      <c r="D17" s="26">
        <f>SUM(D6:D16)</f>
        <v>0</v>
      </c>
      <c r="E17" s="27">
        <f t="shared" si="0"/>
        <v>-9225047</v>
      </c>
      <c r="F17" s="28">
        <f t="shared" si="0"/>
        <v>-9225047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2065808</v>
      </c>
      <c r="X17" s="28">
        <f t="shared" si="0"/>
        <v>-2306268</v>
      </c>
      <c r="Y17" s="28">
        <f t="shared" si="0"/>
        <v>4372076</v>
      </c>
      <c r="Z17" s="29">
        <f>+IF(X17&lt;&gt;0,+(Y17/X17)*100,0)</f>
        <v>-189.57363151203589</v>
      </c>
      <c r="AA17" s="30">
        <f>SUM(AA6:AA16)</f>
        <v>-9225047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-314768</v>
      </c>
      <c r="D26" s="18"/>
      <c r="E26" s="19"/>
      <c r="F26" s="20"/>
      <c r="G26" s="20"/>
      <c r="H26" s="20"/>
      <c r="I26" s="20">
        <v>314768</v>
      </c>
      <c r="J26" s="20">
        <v>314768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314768</v>
      </c>
      <c r="X26" s="20"/>
      <c r="Y26" s="20">
        <v>314768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-314768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314768</v>
      </c>
      <c r="J27" s="28">
        <f t="shared" si="1"/>
        <v>314768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314768</v>
      </c>
      <c r="X27" s="28">
        <f t="shared" si="1"/>
        <v>0</v>
      </c>
      <c r="Y27" s="28">
        <f t="shared" si="1"/>
        <v>314768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428605</v>
      </c>
      <c r="D38" s="32">
        <f>+D17+D27+D36</f>
        <v>0</v>
      </c>
      <c r="E38" s="33">
        <f t="shared" si="3"/>
        <v>-9225047</v>
      </c>
      <c r="F38" s="2">
        <f t="shared" si="3"/>
        <v>-9225047</v>
      </c>
      <c r="G38" s="2">
        <f t="shared" si="3"/>
        <v>200670</v>
      </c>
      <c r="H38" s="2">
        <f t="shared" si="3"/>
        <v>599127</v>
      </c>
      <c r="I38" s="2">
        <f t="shared" si="3"/>
        <v>1580779</v>
      </c>
      <c r="J38" s="2">
        <f t="shared" si="3"/>
        <v>2380576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2380576</v>
      </c>
      <c r="X38" s="2">
        <f t="shared" si="3"/>
        <v>-2306268</v>
      </c>
      <c r="Y38" s="2">
        <f t="shared" si="3"/>
        <v>4686844</v>
      </c>
      <c r="Z38" s="34">
        <f>+IF(X38&lt;&gt;0,+(Y38/X38)*100,0)</f>
        <v>-203.22200195293868</v>
      </c>
      <c r="AA38" s="35">
        <f>+AA17+AA27+AA36</f>
        <v>-9225047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200670</v>
      </c>
      <c r="I39" s="2">
        <f>+H40+I60</f>
        <v>799797</v>
      </c>
      <c r="J39" s="2">
        <f>+G39</f>
        <v>0</v>
      </c>
      <c r="K39" s="2">
        <f>+I40+K60</f>
        <v>2380576</v>
      </c>
      <c r="L39" s="2">
        <f>+K40+L60</f>
        <v>2380576</v>
      </c>
      <c r="M39" s="2">
        <f>+L40+M60</f>
        <v>2380576</v>
      </c>
      <c r="N39" s="2">
        <f>+K39</f>
        <v>2380576</v>
      </c>
      <c r="O39" s="2">
        <f>+M40+O60</f>
        <v>2380576</v>
      </c>
      <c r="P39" s="2">
        <f>+O40+P60</f>
        <v>2380576</v>
      </c>
      <c r="Q39" s="2">
        <f>+P40+Q60</f>
        <v>2380576</v>
      </c>
      <c r="R39" s="2">
        <f>+O39</f>
        <v>2380576</v>
      </c>
      <c r="S39" s="2">
        <f>+Q40+S60</f>
        <v>2380576</v>
      </c>
      <c r="T39" s="2">
        <f>+S40+T60</f>
        <v>2380576</v>
      </c>
      <c r="U39" s="2">
        <f>+T40+U60</f>
        <v>2380576</v>
      </c>
      <c r="V39" s="2">
        <f>+S39</f>
        <v>2380576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428605</v>
      </c>
      <c r="D40" s="43">
        <f t="shared" ref="D40:AA40" si="4">+D38+D39</f>
        <v>0</v>
      </c>
      <c r="E40" s="44">
        <f t="shared" si="4"/>
        <v>-9225047</v>
      </c>
      <c r="F40" s="45">
        <f t="shared" si="4"/>
        <v>-9225047</v>
      </c>
      <c r="G40" s="45">
        <f t="shared" si="4"/>
        <v>200670</v>
      </c>
      <c r="H40" s="45">
        <f t="shared" si="4"/>
        <v>799797</v>
      </c>
      <c r="I40" s="45">
        <f t="shared" si="4"/>
        <v>2380576</v>
      </c>
      <c r="J40" s="45">
        <f>+I40</f>
        <v>2380576</v>
      </c>
      <c r="K40" s="45">
        <f t="shared" si="4"/>
        <v>2380576</v>
      </c>
      <c r="L40" s="45">
        <f t="shared" si="4"/>
        <v>2380576</v>
      </c>
      <c r="M40" s="45">
        <f t="shared" si="4"/>
        <v>2380576</v>
      </c>
      <c r="N40" s="45">
        <f>+M40</f>
        <v>2380576</v>
      </c>
      <c r="O40" s="45">
        <f t="shared" si="4"/>
        <v>2380576</v>
      </c>
      <c r="P40" s="45">
        <f t="shared" si="4"/>
        <v>2380576</v>
      </c>
      <c r="Q40" s="45">
        <f t="shared" si="4"/>
        <v>2380576</v>
      </c>
      <c r="R40" s="45">
        <f>+Q40</f>
        <v>2380576</v>
      </c>
      <c r="S40" s="45">
        <f t="shared" si="4"/>
        <v>2380576</v>
      </c>
      <c r="T40" s="45">
        <f t="shared" si="4"/>
        <v>2380576</v>
      </c>
      <c r="U40" s="45">
        <f t="shared" si="4"/>
        <v>2380576</v>
      </c>
      <c r="V40" s="45">
        <f>+U40</f>
        <v>2380576</v>
      </c>
      <c r="W40" s="45">
        <f>+V40</f>
        <v>2380576</v>
      </c>
      <c r="X40" s="45">
        <f t="shared" si="4"/>
        <v>-2306268</v>
      </c>
      <c r="Y40" s="45">
        <f t="shared" si="4"/>
        <v>4686844</v>
      </c>
      <c r="Z40" s="46">
        <f>+IF(X40&lt;&gt;0,+(Y40/X40)*100,0)</f>
        <v>-203.22200195293868</v>
      </c>
      <c r="AA40" s="47">
        <f t="shared" si="4"/>
        <v>-9225047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123178627</v>
      </c>
      <c r="X7" s="20">
        <v>118545351</v>
      </c>
      <c r="Y7" s="20">
        <v>4633276</v>
      </c>
      <c r="Z7" s="21">
        <v>3.9084417574502774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48020</v>
      </c>
      <c r="X8" s="20">
        <v>62499</v>
      </c>
      <c r="Y8" s="20">
        <v>-14479</v>
      </c>
      <c r="Z8" s="21">
        <v>-23.166770668330695</v>
      </c>
      <c r="AA8" s="22">
        <v>250000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2751261</v>
      </c>
      <c r="F9" s="20">
        <v>2751261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687816</v>
      </c>
      <c r="Y9" s="20">
        <v>-687816</v>
      </c>
      <c r="Z9" s="21">
        <v>-100</v>
      </c>
      <c r="AA9" s="22">
        <v>2751261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4585434</v>
      </c>
      <c r="Y10" s="20">
        <v>-4585434</v>
      </c>
      <c r="Z10" s="21">
        <v>-100</v>
      </c>
      <c r="AA10" s="22">
        <v>18341739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-366826174</v>
      </c>
      <c r="D14" s="18"/>
      <c r="E14" s="19">
        <v>-434252667</v>
      </c>
      <c r="F14" s="20">
        <v>-434252667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-155896764</v>
      </c>
      <c r="X14" s="20">
        <v>-108563163</v>
      </c>
      <c r="Y14" s="20">
        <v>-47333601</v>
      </c>
      <c r="Z14" s="21">
        <v>43.600057046974577</v>
      </c>
      <c r="AA14" s="22">
        <v>-434252667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-637500</v>
      </c>
      <c r="Y15" s="20">
        <v>637500</v>
      </c>
      <c r="Z15" s="21">
        <v>-100</v>
      </c>
      <c r="AA15" s="22">
        <v>-2550000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58721729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-32670117</v>
      </c>
      <c r="X17" s="28">
        <f t="shared" si="0"/>
        <v>14680437</v>
      </c>
      <c r="Y17" s="28">
        <f t="shared" si="0"/>
        <v>-47350554</v>
      </c>
      <c r="Z17" s="29">
        <f>+IF(X17&lt;&gt;0,+(Y17/X17)*100,0)</f>
        <v>-322.54185621313587</v>
      </c>
      <c r="AA17" s="30">
        <f>SUM(AA6:AA16)</f>
        <v>58721729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-10436599</v>
      </c>
      <c r="D26" s="18"/>
      <c r="E26" s="19">
        <v>-46051739</v>
      </c>
      <c r="F26" s="20">
        <v>-46051739</v>
      </c>
      <c r="G26" s="20">
        <v>-83127</v>
      </c>
      <c r="H26" s="20">
        <v>-269243</v>
      </c>
      <c r="I26" s="20">
        <v>-29286</v>
      </c>
      <c r="J26" s="20">
        <v>-381656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-381656</v>
      </c>
      <c r="X26" s="20">
        <v>-11512935</v>
      </c>
      <c r="Y26" s="20">
        <v>11131279</v>
      </c>
      <c r="Z26" s="21">
        <v>-96.684980849800681</v>
      </c>
      <c r="AA26" s="22">
        <v>-46051739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-10436599</v>
      </c>
      <c r="D27" s="26">
        <f>SUM(D21:D26)</f>
        <v>0</v>
      </c>
      <c r="E27" s="27">
        <f t="shared" si="1"/>
        <v>-46051739</v>
      </c>
      <c r="F27" s="28">
        <f t="shared" si="1"/>
        <v>-46051739</v>
      </c>
      <c r="G27" s="28">
        <f t="shared" si="1"/>
        <v>-83127</v>
      </c>
      <c r="H27" s="28">
        <f t="shared" si="1"/>
        <v>-269243</v>
      </c>
      <c r="I27" s="28">
        <f t="shared" si="1"/>
        <v>-29286</v>
      </c>
      <c r="J27" s="28">
        <f t="shared" si="1"/>
        <v>-381656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-381656</v>
      </c>
      <c r="X27" s="28">
        <f t="shared" si="1"/>
        <v>-11512935</v>
      </c>
      <c r="Y27" s="28">
        <f t="shared" si="1"/>
        <v>11131279</v>
      </c>
      <c r="Z27" s="29">
        <f>+IF(X27&lt;&gt;0,+(Y27/X27)*100,0)</f>
        <v>-96.684980849800681</v>
      </c>
      <c r="AA27" s="30">
        <f>SUM(AA21:AA26)</f>
        <v>-46051739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121972308</v>
      </c>
      <c r="D38" s="32">
        <f>+D17+D27+D36</f>
        <v>0</v>
      </c>
      <c r="E38" s="33">
        <f t="shared" si="3"/>
        <v>12669990</v>
      </c>
      <c r="F38" s="2">
        <f t="shared" si="3"/>
        <v>12669990</v>
      </c>
      <c r="G38" s="2">
        <f t="shared" si="3"/>
        <v>-26464974</v>
      </c>
      <c r="H38" s="2">
        <f t="shared" si="3"/>
        <v>-1329571</v>
      </c>
      <c r="I38" s="2">
        <f t="shared" si="3"/>
        <v>-5257228</v>
      </c>
      <c r="J38" s="2">
        <f t="shared" si="3"/>
        <v>-33051773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-33051773</v>
      </c>
      <c r="X38" s="2">
        <f t="shared" si="3"/>
        <v>3167502</v>
      </c>
      <c r="Y38" s="2">
        <f t="shared" si="3"/>
        <v>-36219275</v>
      </c>
      <c r="Z38" s="34">
        <f>+IF(X38&lt;&gt;0,+(Y38/X38)*100,0)</f>
        <v>-1143.4649449313688</v>
      </c>
      <c r="AA38" s="35">
        <f>+AA17+AA27+AA36</f>
        <v>12669990</v>
      </c>
    </row>
    <row r="39" spans="1:27" x14ac:dyDescent="0.25">
      <c r="A39" s="23" t="s">
        <v>60</v>
      </c>
      <c r="B39" s="17"/>
      <c r="C39" s="32">
        <v>319049437</v>
      </c>
      <c r="D39" s="32"/>
      <c r="E39" s="33">
        <v>322930955</v>
      </c>
      <c r="F39" s="2">
        <v>322930955</v>
      </c>
      <c r="G39" s="2">
        <v>419606451</v>
      </c>
      <c r="H39" s="2">
        <f>+G40+H60</f>
        <v>393141477</v>
      </c>
      <c r="I39" s="2">
        <f>+H40+I60</f>
        <v>391811906</v>
      </c>
      <c r="J39" s="2">
        <f>+G39</f>
        <v>419606451</v>
      </c>
      <c r="K39" s="2">
        <f>+I40+K60</f>
        <v>386554678</v>
      </c>
      <c r="L39" s="2">
        <f>+K40+L60</f>
        <v>386554678</v>
      </c>
      <c r="M39" s="2">
        <f>+L40+M60</f>
        <v>386554678</v>
      </c>
      <c r="N39" s="2">
        <f>+K39</f>
        <v>386554678</v>
      </c>
      <c r="O39" s="2">
        <f>+M40+O60</f>
        <v>386554678</v>
      </c>
      <c r="P39" s="2">
        <f>+O40+P60</f>
        <v>386554678</v>
      </c>
      <c r="Q39" s="2">
        <f>+P40+Q60</f>
        <v>386554678</v>
      </c>
      <c r="R39" s="2">
        <f>+O39</f>
        <v>386554678</v>
      </c>
      <c r="S39" s="2">
        <f>+Q40+S60</f>
        <v>386554678</v>
      </c>
      <c r="T39" s="2">
        <f>+S40+T60</f>
        <v>386554678</v>
      </c>
      <c r="U39" s="2">
        <f>+T40+U60</f>
        <v>386554678</v>
      </c>
      <c r="V39" s="2">
        <f>+S39</f>
        <v>386554678</v>
      </c>
      <c r="W39" s="2">
        <f>+G39</f>
        <v>419606451</v>
      </c>
      <c r="X39" s="2">
        <v>322930955</v>
      </c>
      <c r="Y39" s="2">
        <f>+W39-X39</f>
        <v>96675496</v>
      </c>
      <c r="Z39" s="34">
        <f>+IF(X39&lt;&gt;0,+(Y39/X39)*100,0)</f>
        <v>29.93689347619215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441021745</v>
      </c>
      <c r="D40" s="43">
        <f t="shared" ref="D40:AA40" si="4">+D38+D39</f>
        <v>0</v>
      </c>
      <c r="E40" s="44">
        <f t="shared" si="4"/>
        <v>335600945</v>
      </c>
      <c r="F40" s="45">
        <f t="shared" si="4"/>
        <v>335600945</v>
      </c>
      <c r="G40" s="45">
        <f t="shared" si="4"/>
        <v>393141477</v>
      </c>
      <c r="H40" s="45">
        <f t="shared" si="4"/>
        <v>391811906</v>
      </c>
      <c r="I40" s="45">
        <f t="shared" si="4"/>
        <v>386554678</v>
      </c>
      <c r="J40" s="45">
        <f>+I40</f>
        <v>386554678</v>
      </c>
      <c r="K40" s="45">
        <f t="shared" si="4"/>
        <v>386554678</v>
      </c>
      <c r="L40" s="45">
        <f t="shared" si="4"/>
        <v>386554678</v>
      </c>
      <c r="M40" s="45">
        <f t="shared" si="4"/>
        <v>386554678</v>
      </c>
      <c r="N40" s="45">
        <f>+M40</f>
        <v>386554678</v>
      </c>
      <c r="O40" s="45">
        <f t="shared" si="4"/>
        <v>386554678</v>
      </c>
      <c r="P40" s="45">
        <f t="shared" si="4"/>
        <v>386554678</v>
      </c>
      <c r="Q40" s="45">
        <f t="shared" si="4"/>
        <v>386554678</v>
      </c>
      <c r="R40" s="45">
        <f>+Q40</f>
        <v>386554678</v>
      </c>
      <c r="S40" s="45">
        <f t="shared" si="4"/>
        <v>386554678</v>
      </c>
      <c r="T40" s="45">
        <f t="shared" si="4"/>
        <v>386554678</v>
      </c>
      <c r="U40" s="45">
        <f t="shared" si="4"/>
        <v>386554678</v>
      </c>
      <c r="V40" s="45">
        <f>+U40</f>
        <v>386554678</v>
      </c>
      <c r="W40" s="45">
        <f>+V40</f>
        <v>386554678</v>
      </c>
      <c r="X40" s="45">
        <f t="shared" si="4"/>
        <v>326098457</v>
      </c>
      <c r="Y40" s="45">
        <f t="shared" si="4"/>
        <v>60456221</v>
      </c>
      <c r="Z40" s="46">
        <f>+IF(X40&lt;&gt;0,+(Y40/X40)*100,0)</f>
        <v>18.539253928453885</v>
      </c>
      <c r="AA40" s="47">
        <f t="shared" si="4"/>
        <v>335600945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-936923117</v>
      </c>
      <c r="D14" s="18"/>
      <c r="E14" s="19">
        <v>-1200000000</v>
      </c>
      <c r="F14" s="20">
        <v>-1200000000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-251822160</v>
      </c>
      <c r="X14" s="20">
        <v>-376000001</v>
      </c>
      <c r="Y14" s="20">
        <v>124177841</v>
      </c>
      <c r="Z14" s="21">
        <v>-33.026021454718027</v>
      </c>
      <c r="AA14" s="22">
        <v>-1200000000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-1200000000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-251822160</v>
      </c>
      <c r="X17" s="28">
        <f t="shared" si="0"/>
        <v>-376000001</v>
      </c>
      <c r="Y17" s="28">
        <f t="shared" si="0"/>
        <v>124177841</v>
      </c>
      <c r="Z17" s="29">
        <f>+IF(X17&lt;&gt;0,+(Y17/X17)*100,0)</f>
        <v>-33.026021454718027</v>
      </c>
      <c r="AA17" s="30">
        <f>SUM(AA6:AA16)</f>
        <v>-1200000000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467962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467962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-936455155</v>
      </c>
      <c r="D38" s="32">
        <f>+D17+D27+D36</f>
        <v>0</v>
      </c>
      <c r="E38" s="33">
        <f t="shared" si="3"/>
        <v>-1200000000</v>
      </c>
      <c r="F38" s="2">
        <f t="shared" si="3"/>
        <v>-1200000000</v>
      </c>
      <c r="G38" s="2">
        <f t="shared" si="3"/>
        <v>-15845621</v>
      </c>
      <c r="H38" s="2">
        <f t="shared" si="3"/>
        <v>-159759129</v>
      </c>
      <c r="I38" s="2">
        <f t="shared" si="3"/>
        <v>-76217410</v>
      </c>
      <c r="J38" s="2">
        <f t="shared" si="3"/>
        <v>-251822160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-251822160</v>
      </c>
      <c r="X38" s="2">
        <f t="shared" si="3"/>
        <v>-376000001</v>
      </c>
      <c r="Y38" s="2">
        <f t="shared" si="3"/>
        <v>124177841</v>
      </c>
      <c r="Z38" s="34">
        <f>+IF(X38&lt;&gt;0,+(Y38/X38)*100,0)</f>
        <v>-33.026021454718027</v>
      </c>
      <c r="AA38" s="35">
        <f>+AA17+AA27+AA36</f>
        <v>-1200000000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-15845621</v>
      </c>
      <c r="I39" s="2">
        <f>+H40+I60</f>
        <v>-175604750</v>
      </c>
      <c r="J39" s="2">
        <f>+G39</f>
        <v>0</v>
      </c>
      <c r="K39" s="2">
        <f>+I40+K60</f>
        <v>-251822160</v>
      </c>
      <c r="L39" s="2">
        <f>+K40+L60</f>
        <v>-251822160</v>
      </c>
      <c r="M39" s="2">
        <f>+L40+M60</f>
        <v>-251822160</v>
      </c>
      <c r="N39" s="2">
        <f>+K39</f>
        <v>-251822160</v>
      </c>
      <c r="O39" s="2">
        <f>+M40+O60</f>
        <v>-251822160</v>
      </c>
      <c r="P39" s="2">
        <f>+O40+P60</f>
        <v>-251822160</v>
      </c>
      <c r="Q39" s="2">
        <f>+P40+Q60</f>
        <v>-251822160</v>
      </c>
      <c r="R39" s="2">
        <f>+O39</f>
        <v>-251822160</v>
      </c>
      <c r="S39" s="2">
        <f>+Q40+S60</f>
        <v>-251822160</v>
      </c>
      <c r="T39" s="2">
        <f>+S40+T60</f>
        <v>-251822160</v>
      </c>
      <c r="U39" s="2">
        <f>+T40+U60</f>
        <v>-251822160</v>
      </c>
      <c r="V39" s="2">
        <f>+S39</f>
        <v>-251822160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-936455155</v>
      </c>
      <c r="D40" s="43">
        <f t="shared" ref="D40:AA40" si="4">+D38+D39</f>
        <v>0</v>
      </c>
      <c r="E40" s="44">
        <f t="shared" si="4"/>
        <v>-1200000000</v>
      </c>
      <c r="F40" s="45">
        <f t="shared" si="4"/>
        <v>-1200000000</v>
      </c>
      <c r="G40" s="45">
        <f t="shared" si="4"/>
        <v>-15845621</v>
      </c>
      <c r="H40" s="45">
        <f t="shared" si="4"/>
        <v>-175604750</v>
      </c>
      <c r="I40" s="45">
        <f t="shared" si="4"/>
        <v>-251822160</v>
      </c>
      <c r="J40" s="45">
        <f>+I40</f>
        <v>-251822160</v>
      </c>
      <c r="K40" s="45">
        <f t="shared" si="4"/>
        <v>-251822160</v>
      </c>
      <c r="L40" s="45">
        <f t="shared" si="4"/>
        <v>-251822160</v>
      </c>
      <c r="M40" s="45">
        <f t="shared" si="4"/>
        <v>-251822160</v>
      </c>
      <c r="N40" s="45">
        <f>+M40</f>
        <v>-251822160</v>
      </c>
      <c r="O40" s="45">
        <f t="shared" si="4"/>
        <v>-251822160</v>
      </c>
      <c r="P40" s="45">
        <f t="shared" si="4"/>
        <v>-251822160</v>
      </c>
      <c r="Q40" s="45">
        <f t="shared" si="4"/>
        <v>-251822160</v>
      </c>
      <c r="R40" s="45">
        <f>+Q40</f>
        <v>-251822160</v>
      </c>
      <c r="S40" s="45">
        <f t="shared" si="4"/>
        <v>-251822160</v>
      </c>
      <c r="T40" s="45">
        <f t="shared" si="4"/>
        <v>-251822160</v>
      </c>
      <c r="U40" s="45">
        <f t="shared" si="4"/>
        <v>-251822160</v>
      </c>
      <c r="V40" s="45">
        <f>+U40</f>
        <v>-251822160</v>
      </c>
      <c r="W40" s="45">
        <f>+V40</f>
        <v>-251822160</v>
      </c>
      <c r="X40" s="45">
        <f t="shared" si="4"/>
        <v>-376000001</v>
      </c>
      <c r="Y40" s="45">
        <f t="shared" si="4"/>
        <v>124177841</v>
      </c>
      <c r="Z40" s="46">
        <f>+IF(X40&lt;&gt;0,+(Y40/X40)*100,0)</f>
        <v>-33.026021454718027</v>
      </c>
      <c r="AA40" s="47">
        <f t="shared" si="4"/>
        <v>-1200000000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29567594</v>
      </c>
      <c r="G7" s="20"/>
      <c r="H7" s="20">
        <v>15325</v>
      </c>
      <c r="I7" s="20">
        <v>2234010</v>
      </c>
      <c r="J7" s="20">
        <v>2249335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2249335</v>
      </c>
      <c r="X7" s="20">
        <v>7391898</v>
      </c>
      <c r="Y7" s="20">
        <v>-5142563</v>
      </c>
      <c r="Z7" s="21">
        <v>-69.570264632980596</v>
      </c>
      <c r="AA7" s="22">
        <v>29567594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-8502521</v>
      </c>
      <c r="D14" s="18"/>
      <c r="E14" s="19">
        <v>-85707216</v>
      </c>
      <c r="F14" s="20">
        <v>-85707216</v>
      </c>
      <c r="G14" s="20">
        <v>-837658</v>
      </c>
      <c r="H14" s="20">
        <v>-734738</v>
      </c>
      <c r="I14" s="20">
        <v>-1994479</v>
      </c>
      <c r="J14" s="20">
        <v>-3566875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-3566875</v>
      </c>
      <c r="X14" s="20">
        <v>-21426804</v>
      </c>
      <c r="Y14" s="20">
        <v>17859929</v>
      </c>
      <c r="Z14" s="21">
        <v>-83.353210306119379</v>
      </c>
      <c r="AA14" s="22">
        <v>-85707216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-56139622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-1317540</v>
      </c>
      <c r="X17" s="28">
        <f t="shared" si="0"/>
        <v>-14034906</v>
      </c>
      <c r="Y17" s="28">
        <f t="shared" si="0"/>
        <v>12717366</v>
      </c>
      <c r="Z17" s="29">
        <f>+IF(X17&lt;&gt;0,+(Y17/X17)*100,0)</f>
        <v>-90.612405954126103</v>
      </c>
      <c r="AA17" s="30">
        <f>SUM(AA6:AA16)</f>
        <v>-56139622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-815350</v>
      </c>
      <c r="F26" s="20">
        <v>-815350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-203838</v>
      </c>
      <c r="Y26" s="20">
        <v>203838</v>
      </c>
      <c r="Z26" s="21">
        <v>-100</v>
      </c>
      <c r="AA26" s="22">
        <v>-815350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-815350</v>
      </c>
      <c r="F27" s="28">
        <f t="shared" si="1"/>
        <v>-815350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-203838</v>
      </c>
      <c r="Y27" s="28">
        <f t="shared" si="1"/>
        <v>203838</v>
      </c>
      <c r="Z27" s="29">
        <f>+IF(X27&lt;&gt;0,+(Y27/X27)*100,0)</f>
        <v>-100</v>
      </c>
      <c r="AA27" s="30">
        <f>SUM(AA21:AA26)</f>
        <v>-815350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-8502521</v>
      </c>
      <c r="D38" s="32">
        <f>+D17+D27+D36</f>
        <v>0</v>
      </c>
      <c r="E38" s="33">
        <f t="shared" si="3"/>
        <v>-56954972</v>
      </c>
      <c r="F38" s="2">
        <f t="shared" si="3"/>
        <v>-56954972</v>
      </c>
      <c r="G38" s="2">
        <f t="shared" si="3"/>
        <v>-837658</v>
      </c>
      <c r="H38" s="2">
        <f t="shared" si="3"/>
        <v>-719413</v>
      </c>
      <c r="I38" s="2">
        <f t="shared" si="3"/>
        <v>239531</v>
      </c>
      <c r="J38" s="2">
        <f t="shared" si="3"/>
        <v>-1317540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-1317540</v>
      </c>
      <c r="X38" s="2">
        <f t="shared" si="3"/>
        <v>-14238744</v>
      </c>
      <c r="Y38" s="2">
        <f t="shared" si="3"/>
        <v>12921204</v>
      </c>
      <c r="Z38" s="34">
        <f>+IF(X38&lt;&gt;0,+(Y38/X38)*100,0)</f>
        <v>-90.746796206182239</v>
      </c>
      <c r="AA38" s="35">
        <f>+AA17+AA27+AA36</f>
        <v>-56954972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-837658</v>
      </c>
      <c r="I39" s="2">
        <f>+H40+I60</f>
        <v>-1557071</v>
      </c>
      <c r="J39" s="2">
        <f>+G39</f>
        <v>0</v>
      </c>
      <c r="K39" s="2">
        <f>+I40+K60</f>
        <v>-1317540</v>
      </c>
      <c r="L39" s="2">
        <f>+K40+L60</f>
        <v>-1317540</v>
      </c>
      <c r="M39" s="2">
        <f>+L40+M60</f>
        <v>-1317540</v>
      </c>
      <c r="N39" s="2">
        <f>+K39</f>
        <v>-1317540</v>
      </c>
      <c r="O39" s="2">
        <f>+M40+O60</f>
        <v>-1317540</v>
      </c>
      <c r="P39" s="2">
        <f>+O40+P60</f>
        <v>-1317540</v>
      </c>
      <c r="Q39" s="2">
        <f>+P40+Q60</f>
        <v>-1317540</v>
      </c>
      <c r="R39" s="2">
        <f>+O39</f>
        <v>-1317540</v>
      </c>
      <c r="S39" s="2">
        <f>+Q40+S60</f>
        <v>-1317540</v>
      </c>
      <c r="T39" s="2">
        <f>+S40+T60</f>
        <v>-1317540</v>
      </c>
      <c r="U39" s="2">
        <f>+T40+U60</f>
        <v>-1317540</v>
      </c>
      <c r="V39" s="2">
        <f>+S39</f>
        <v>-1317540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-8502521</v>
      </c>
      <c r="D40" s="43">
        <f t="shared" ref="D40:AA40" si="4">+D38+D39</f>
        <v>0</v>
      </c>
      <c r="E40" s="44">
        <f t="shared" si="4"/>
        <v>-56954972</v>
      </c>
      <c r="F40" s="45">
        <f t="shared" si="4"/>
        <v>-56954972</v>
      </c>
      <c r="G40" s="45">
        <f t="shared" si="4"/>
        <v>-837658</v>
      </c>
      <c r="H40" s="45">
        <f t="shared" si="4"/>
        <v>-1557071</v>
      </c>
      <c r="I40" s="45">
        <f t="shared" si="4"/>
        <v>-1317540</v>
      </c>
      <c r="J40" s="45">
        <f>+I40</f>
        <v>-1317540</v>
      </c>
      <c r="K40" s="45">
        <f t="shared" si="4"/>
        <v>-1317540</v>
      </c>
      <c r="L40" s="45">
        <f t="shared" si="4"/>
        <v>-1317540</v>
      </c>
      <c r="M40" s="45">
        <f t="shared" si="4"/>
        <v>-1317540</v>
      </c>
      <c r="N40" s="45">
        <f>+M40</f>
        <v>-1317540</v>
      </c>
      <c r="O40" s="45">
        <f t="shared" si="4"/>
        <v>-1317540</v>
      </c>
      <c r="P40" s="45">
        <f t="shared" si="4"/>
        <v>-1317540</v>
      </c>
      <c r="Q40" s="45">
        <f t="shared" si="4"/>
        <v>-1317540</v>
      </c>
      <c r="R40" s="45">
        <f>+Q40</f>
        <v>-1317540</v>
      </c>
      <c r="S40" s="45">
        <f t="shared" si="4"/>
        <v>-1317540</v>
      </c>
      <c r="T40" s="45">
        <f t="shared" si="4"/>
        <v>-1317540</v>
      </c>
      <c r="U40" s="45">
        <f t="shared" si="4"/>
        <v>-1317540</v>
      </c>
      <c r="V40" s="45">
        <f>+U40</f>
        <v>-1317540</v>
      </c>
      <c r="W40" s="45">
        <f>+V40</f>
        <v>-1317540</v>
      </c>
      <c r="X40" s="45">
        <f t="shared" si="4"/>
        <v>-14238744</v>
      </c>
      <c r="Y40" s="45">
        <f t="shared" si="4"/>
        <v>12921204</v>
      </c>
      <c r="Z40" s="46">
        <f>+IF(X40&lt;&gt;0,+(Y40/X40)*100,0)</f>
        <v>-90.746796206182239</v>
      </c>
      <c r="AA40" s="47">
        <f t="shared" si="4"/>
        <v>-56954972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-6245442</v>
      </c>
      <c r="X14" s="20">
        <v>-6249999</v>
      </c>
      <c r="Y14" s="20">
        <v>4557</v>
      </c>
      <c r="Z14" s="21">
        <v>-7.2912011665921858E-2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-6245442</v>
      </c>
      <c r="X17" s="28">
        <f t="shared" si="0"/>
        <v>-6249999</v>
      </c>
      <c r="Y17" s="28">
        <f t="shared" si="0"/>
        <v>4557</v>
      </c>
      <c r="Z17" s="29">
        <f>+IF(X17&lt;&gt;0,+(Y17/X17)*100,0)</f>
        <v>-7.2912011665921858E-2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36523</v>
      </c>
      <c r="D33" s="18"/>
      <c r="E33" s="19">
        <v>23158</v>
      </c>
      <c r="F33" s="20">
        <v>23158</v>
      </c>
      <c r="G33" s="20">
        <v>2327</v>
      </c>
      <c r="H33" s="36">
        <v>2327</v>
      </c>
      <c r="I33" s="36">
        <v>2715</v>
      </c>
      <c r="J33" s="36">
        <v>7369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7369</v>
      </c>
      <c r="X33" s="36">
        <v>5787</v>
      </c>
      <c r="Y33" s="20">
        <v>1582</v>
      </c>
      <c r="Z33" s="21">
        <v>27.337134957663729</v>
      </c>
      <c r="AA33" s="22">
        <v>23158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36523</v>
      </c>
      <c r="D36" s="26">
        <f>SUM(D31:D35)</f>
        <v>0</v>
      </c>
      <c r="E36" s="27">
        <f t="shared" si="2"/>
        <v>23158</v>
      </c>
      <c r="F36" s="28">
        <f t="shared" si="2"/>
        <v>23158</v>
      </c>
      <c r="G36" s="28">
        <f t="shared" si="2"/>
        <v>2327</v>
      </c>
      <c r="H36" s="28">
        <f t="shared" si="2"/>
        <v>2327</v>
      </c>
      <c r="I36" s="28">
        <f t="shared" si="2"/>
        <v>2715</v>
      </c>
      <c r="J36" s="28">
        <f t="shared" si="2"/>
        <v>7369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7369</v>
      </c>
      <c r="X36" s="28">
        <f t="shared" si="2"/>
        <v>5787</v>
      </c>
      <c r="Y36" s="28">
        <f t="shared" si="2"/>
        <v>1582</v>
      </c>
      <c r="Z36" s="29">
        <f>+IF(X36&lt;&gt;0,+(Y36/X36)*100,0)</f>
        <v>27.337134957663729</v>
      </c>
      <c r="AA36" s="30">
        <f>SUM(AA31:AA35)</f>
        <v>23158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-24228742</v>
      </c>
      <c r="D38" s="32">
        <f>+D17+D27+D36</f>
        <v>0</v>
      </c>
      <c r="E38" s="33">
        <f t="shared" si="3"/>
        <v>-24976842</v>
      </c>
      <c r="F38" s="2">
        <f t="shared" si="3"/>
        <v>-24976842</v>
      </c>
      <c r="G38" s="2">
        <f t="shared" si="3"/>
        <v>-5756062</v>
      </c>
      <c r="H38" s="2">
        <f t="shared" si="3"/>
        <v>2327</v>
      </c>
      <c r="I38" s="2">
        <f t="shared" si="3"/>
        <v>-484338</v>
      </c>
      <c r="J38" s="2">
        <f t="shared" si="3"/>
        <v>-6238073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-6238073</v>
      </c>
      <c r="X38" s="2">
        <f t="shared" si="3"/>
        <v>-6244212</v>
      </c>
      <c r="Y38" s="2">
        <f t="shared" si="3"/>
        <v>6139</v>
      </c>
      <c r="Z38" s="34">
        <f>+IF(X38&lt;&gt;0,+(Y38/X38)*100,0)</f>
        <v>-9.8315047599280739E-2</v>
      </c>
      <c r="AA38" s="35">
        <f>+AA17+AA27+AA36</f>
        <v>-24976842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-5756062</v>
      </c>
      <c r="I39" s="2">
        <f>+H40+I60</f>
        <v>-5753735</v>
      </c>
      <c r="J39" s="2">
        <f>+G39</f>
        <v>0</v>
      </c>
      <c r="K39" s="2">
        <f>+I40+K60</f>
        <v>-6238073</v>
      </c>
      <c r="L39" s="2">
        <f>+K40+L60</f>
        <v>-6238073</v>
      </c>
      <c r="M39" s="2">
        <f>+L40+M60</f>
        <v>-6238073</v>
      </c>
      <c r="N39" s="2">
        <f>+K39</f>
        <v>-6238073</v>
      </c>
      <c r="O39" s="2">
        <f>+M40+O60</f>
        <v>-6238073</v>
      </c>
      <c r="P39" s="2">
        <f>+O40+P60</f>
        <v>-6238073</v>
      </c>
      <c r="Q39" s="2">
        <f>+P40+Q60</f>
        <v>-6238073</v>
      </c>
      <c r="R39" s="2">
        <f>+O39</f>
        <v>-6238073</v>
      </c>
      <c r="S39" s="2">
        <f>+Q40+S60</f>
        <v>-6238073</v>
      </c>
      <c r="T39" s="2">
        <f>+S40+T60</f>
        <v>-6238073</v>
      </c>
      <c r="U39" s="2">
        <f>+T40+U60</f>
        <v>-6238073</v>
      </c>
      <c r="V39" s="2">
        <f>+S39</f>
        <v>-6238073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-24228742</v>
      </c>
      <c r="D40" s="43">
        <f t="shared" ref="D40:AA40" si="4">+D38+D39</f>
        <v>0</v>
      </c>
      <c r="E40" s="44">
        <f t="shared" si="4"/>
        <v>-24976842</v>
      </c>
      <c r="F40" s="45">
        <f t="shared" si="4"/>
        <v>-24976842</v>
      </c>
      <c r="G40" s="45">
        <f t="shared" si="4"/>
        <v>-5756062</v>
      </c>
      <c r="H40" s="45">
        <f t="shared" si="4"/>
        <v>-5753735</v>
      </c>
      <c r="I40" s="45">
        <f t="shared" si="4"/>
        <v>-6238073</v>
      </c>
      <c r="J40" s="45">
        <f>+I40</f>
        <v>-6238073</v>
      </c>
      <c r="K40" s="45">
        <f t="shared" si="4"/>
        <v>-6238073</v>
      </c>
      <c r="L40" s="45">
        <f t="shared" si="4"/>
        <v>-6238073</v>
      </c>
      <c r="M40" s="45">
        <f t="shared" si="4"/>
        <v>-6238073</v>
      </c>
      <c r="N40" s="45">
        <f>+M40</f>
        <v>-6238073</v>
      </c>
      <c r="O40" s="45">
        <f t="shared" si="4"/>
        <v>-6238073</v>
      </c>
      <c r="P40" s="45">
        <f t="shared" si="4"/>
        <v>-6238073</v>
      </c>
      <c r="Q40" s="45">
        <f t="shared" si="4"/>
        <v>-6238073</v>
      </c>
      <c r="R40" s="45">
        <f>+Q40</f>
        <v>-6238073</v>
      </c>
      <c r="S40" s="45">
        <f t="shared" si="4"/>
        <v>-6238073</v>
      </c>
      <c r="T40" s="45">
        <f t="shared" si="4"/>
        <v>-6238073</v>
      </c>
      <c r="U40" s="45">
        <f t="shared" si="4"/>
        <v>-6238073</v>
      </c>
      <c r="V40" s="45">
        <f>+U40</f>
        <v>-6238073</v>
      </c>
      <c r="W40" s="45">
        <f>+V40</f>
        <v>-6238073</v>
      </c>
      <c r="X40" s="45">
        <f t="shared" si="4"/>
        <v>-6244212</v>
      </c>
      <c r="Y40" s="45">
        <f t="shared" si="4"/>
        <v>6139</v>
      </c>
      <c r="Z40" s="46">
        <f>+IF(X40&lt;&gt;0,+(Y40/X40)*100,0)</f>
        <v>-9.8315047599280739E-2</v>
      </c>
      <c r="AA40" s="47">
        <f t="shared" si="4"/>
        <v>-24976842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35231613</v>
      </c>
      <c r="X7" s="20">
        <v>34813962</v>
      </c>
      <c r="Y7" s="20">
        <v>417651</v>
      </c>
      <c r="Z7" s="21">
        <v>1.1996652377571964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3750000</v>
      </c>
      <c r="Y10" s="20">
        <v>-3750000</v>
      </c>
      <c r="Z10" s="21">
        <v>-100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406691</v>
      </c>
      <c r="X11" s="20">
        <v>1542012</v>
      </c>
      <c r="Y11" s="20">
        <v>-1135321</v>
      </c>
      <c r="Z11" s="21">
        <v>-73.625951030212477</v>
      </c>
      <c r="AA11" s="22">
        <v>6168044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-317261336</v>
      </c>
      <c r="D14" s="18"/>
      <c r="E14" s="19">
        <v>-104719162</v>
      </c>
      <c r="F14" s="20">
        <v>-104719162</v>
      </c>
      <c r="G14" s="20">
        <v>-9063599</v>
      </c>
      <c r="H14" s="20">
        <v>-1232348</v>
      </c>
      <c r="I14" s="20">
        <v>-768482</v>
      </c>
      <c r="J14" s="20">
        <v>-11064429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-11064429</v>
      </c>
      <c r="X14" s="20">
        <v>-26179791</v>
      </c>
      <c r="Y14" s="20">
        <v>15115362</v>
      </c>
      <c r="Z14" s="21">
        <v>-57.736755805269802</v>
      </c>
      <c r="AA14" s="22">
        <v>-104719162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-191716666</v>
      </c>
      <c r="D17" s="26">
        <f>SUM(D6:D16)</f>
        <v>0</v>
      </c>
      <c r="E17" s="27">
        <f t="shared" si="0"/>
        <v>55704728</v>
      </c>
      <c r="F17" s="28">
        <f t="shared" si="0"/>
        <v>55704728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24573875</v>
      </c>
      <c r="X17" s="28">
        <f t="shared" si="0"/>
        <v>13926183</v>
      </c>
      <c r="Y17" s="28">
        <f t="shared" si="0"/>
        <v>10647692</v>
      </c>
      <c r="Z17" s="29">
        <f>+IF(X17&lt;&gt;0,+(Y17/X17)*100,0)</f>
        <v>76.458079001259719</v>
      </c>
      <c r="AA17" s="30">
        <f>SUM(AA6:AA16)</f>
        <v>55704728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-9229610</v>
      </c>
      <c r="D26" s="18"/>
      <c r="E26" s="19">
        <v>-12000000</v>
      </c>
      <c r="F26" s="20">
        <v>-12000000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-3000000</v>
      </c>
      <c r="Y26" s="20">
        <v>3000000</v>
      </c>
      <c r="Z26" s="21">
        <v>-100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-9229610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-3000000</v>
      </c>
      <c r="Y27" s="28">
        <f t="shared" si="1"/>
        <v>3000000</v>
      </c>
      <c r="Z27" s="29">
        <f>+IF(X27&lt;&gt;0,+(Y27/X27)*100,0)</f>
        <v>-100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-200946276</v>
      </c>
      <c r="D38" s="32">
        <f>+D17+D27+D36</f>
        <v>0</v>
      </c>
      <c r="E38" s="33">
        <f t="shared" si="3"/>
        <v>43704728</v>
      </c>
      <c r="F38" s="2">
        <f t="shared" si="3"/>
        <v>43704728</v>
      </c>
      <c r="G38" s="2">
        <f t="shared" si="3"/>
        <v>1503819</v>
      </c>
      <c r="H38" s="2">
        <f t="shared" si="3"/>
        <v>10850862</v>
      </c>
      <c r="I38" s="2">
        <f t="shared" si="3"/>
        <v>12219194</v>
      </c>
      <c r="J38" s="2">
        <f t="shared" si="3"/>
        <v>24573875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24573875</v>
      </c>
      <c r="X38" s="2">
        <f t="shared" si="3"/>
        <v>10926183</v>
      </c>
      <c r="Y38" s="2">
        <f t="shared" si="3"/>
        <v>13647692</v>
      </c>
      <c r="Z38" s="34">
        <f>+IF(X38&lt;&gt;0,+(Y38/X38)*100,0)</f>
        <v>124.90814038168681</v>
      </c>
      <c r="AA38" s="35">
        <f>+AA17+AA27+AA36</f>
        <v>43704728</v>
      </c>
    </row>
    <row r="39" spans="1:27" x14ac:dyDescent="0.25">
      <c r="A39" s="23" t="s">
        <v>60</v>
      </c>
      <c r="B39" s="17"/>
      <c r="C39" s="32">
        <v>167694820</v>
      </c>
      <c r="D39" s="32"/>
      <c r="E39" s="33"/>
      <c r="F39" s="2"/>
      <c r="G39" s="2">
        <v>233781788</v>
      </c>
      <c r="H39" s="2">
        <f>+G40+H60</f>
        <v>241601607</v>
      </c>
      <c r="I39" s="2">
        <f>+H40+I60</f>
        <v>252452469</v>
      </c>
      <c r="J39" s="2">
        <f>+G39</f>
        <v>233781788</v>
      </c>
      <c r="K39" s="2">
        <f>+I40+K60</f>
        <v>264671663</v>
      </c>
      <c r="L39" s="2">
        <f>+K40+L60</f>
        <v>264671663</v>
      </c>
      <c r="M39" s="2">
        <f>+L40+M60</f>
        <v>264671663</v>
      </c>
      <c r="N39" s="2">
        <f>+K39</f>
        <v>264671663</v>
      </c>
      <c r="O39" s="2">
        <f>+M40+O60</f>
        <v>264671663</v>
      </c>
      <c r="P39" s="2">
        <f>+O40+P60</f>
        <v>264671663</v>
      </c>
      <c r="Q39" s="2">
        <f>+P40+Q60</f>
        <v>264671663</v>
      </c>
      <c r="R39" s="2">
        <f>+O39</f>
        <v>264671663</v>
      </c>
      <c r="S39" s="2">
        <f>+Q40+S60</f>
        <v>264671663</v>
      </c>
      <c r="T39" s="2">
        <f>+S40+T60</f>
        <v>264671663</v>
      </c>
      <c r="U39" s="2">
        <f>+T40+U60</f>
        <v>264671663</v>
      </c>
      <c r="V39" s="2">
        <f>+S39</f>
        <v>264671663</v>
      </c>
      <c r="W39" s="2">
        <f>+G39</f>
        <v>233781788</v>
      </c>
      <c r="X39" s="2"/>
      <c r="Y39" s="2">
        <f>+W39-X39</f>
        <v>233781788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-33251456</v>
      </c>
      <c r="D40" s="43">
        <f t="shared" ref="D40:AA40" si="4">+D38+D39</f>
        <v>0</v>
      </c>
      <c r="E40" s="44">
        <f t="shared" si="4"/>
        <v>43704728</v>
      </c>
      <c r="F40" s="45">
        <f t="shared" si="4"/>
        <v>43704728</v>
      </c>
      <c r="G40" s="45">
        <f t="shared" si="4"/>
        <v>235285607</v>
      </c>
      <c r="H40" s="45">
        <f t="shared" si="4"/>
        <v>252452469</v>
      </c>
      <c r="I40" s="45">
        <f t="shared" si="4"/>
        <v>264671663</v>
      </c>
      <c r="J40" s="45">
        <f>+I40</f>
        <v>264671663</v>
      </c>
      <c r="K40" s="45">
        <f t="shared" si="4"/>
        <v>264671663</v>
      </c>
      <c r="L40" s="45">
        <f t="shared" si="4"/>
        <v>264671663</v>
      </c>
      <c r="M40" s="45">
        <f t="shared" si="4"/>
        <v>264671663</v>
      </c>
      <c r="N40" s="45">
        <f>+M40</f>
        <v>264671663</v>
      </c>
      <c r="O40" s="45">
        <f t="shared" si="4"/>
        <v>264671663</v>
      </c>
      <c r="P40" s="45">
        <f t="shared" si="4"/>
        <v>264671663</v>
      </c>
      <c r="Q40" s="45">
        <f t="shared" si="4"/>
        <v>264671663</v>
      </c>
      <c r="R40" s="45">
        <f>+Q40</f>
        <v>264671663</v>
      </c>
      <c r="S40" s="45">
        <f t="shared" si="4"/>
        <v>264671663</v>
      </c>
      <c r="T40" s="45">
        <f t="shared" si="4"/>
        <v>264671663</v>
      </c>
      <c r="U40" s="45">
        <f t="shared" si="4"/>
        <v>264671663</v>
      </c>
      <c r="V40" s="45">
        <f>+U40</f>
        <v>264671663</v>
      </c>
      <c r="W40" s="45">
        <f>+V40</f>
        <v>264671663</v>
      </c>
      <c r="X40" s="45">
        <f t="shared" si="4"/>
        <v>10926183</v>
      </c>
      <c r="Y40" s="45">
        <f t="shared" si="4"/>
        <v>247429480</v>
      </c>
      <c r="Z40" s="46">
        <f>+IF(X40&lt;&gt;0,+(Y40/X40)*100,0)</f>
        <v>2264.5555176954294</v>
      </c>
      <c r="AA40" s="47">
        <f t="shared" si="4"/>
        <v>43704728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1001940072</v>
      </c>
      <c r="D7" s="18"/>
      <c r="E7" s="19">
        <v>1590319342</v>
      </c>
      <c r="F7" s="20">
        <v>1590319342</v>
      </c>
      <c r="G7" s="20">
        <v>97767185</v>
      </c>
      <c r="H7" s="20">
        <v>110397503</v>
      </c>
      <c r="I7" s="20">
        <v>102701846</v>
      </c>
      <c r="J7" s="20">
        <v>310866534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310866534</v>
      </c>
      <c r="X7" s="20">
        <v>396883396</v>
      </c>
      <c r="Y7" s="20">
        <v>-86016862</v>
      </c>
      <c r="Z7" s="21">
        <v>-21.673081531483369</v>
      </c>
      <c r="AA7" s="22">
        <v>1590319342</v>
      </c>
    </row>
    <row r="8" spans="1:27" x14ac:dyDescent="0.25">
      <c r="A8" s="23" t="s">
        <v>36</v>
      </c>
      <c r="B8" s="17" t="s">
        <v>32</v>
      </c>
      <c r="C8" s="18">
        <v>3903006</v>
      </c>
      <c r="D8" s="18"/>
      <c r="E8" s="19">
        <v>19555009</v>
      </c>
      <c r="F8" s="20">
        <v>19555009</v>
      </c>
      <c r="G8" s="20">
        <v>9350550</v>
      </c>
      <c r="H8" s="20">
        <v>11025681</v>
      </c>
      <c r="I8" s="20">
        <v>13066320</v>
      </c>
      <c r="J8" s="20">
        <v>33442551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33442551</v>
      </c>
      <c r="X8" s="20">
        <v>4888746</v>
      </c>
      <c r="Y8" s="20">
        <v>28553805</v>
      </c>
      <c r="Z8" s="21">
        <v>584.07217310942315</v>
      </c>
      <c r="AA8" s="22">
        <v>19555009</v>
      </c>
    </row>
    <row r="9" spans="1:27" x14ac:dyDescent="0.25">
      <c r="A9" s="23" t="s">
        <v>37</v>
      </c>
      <c r="B9" s="17" t="s">
        <v>6</v>
      </c>
      <c r="C9" s="18">
        <v>119440685</v>
      </c>
      <c r="D9" s="18"/>
      <c r="E9" s="19">
        <v>126242241</v>
      </c>
      <c r="F9" s="20">
        <v>126242241</v>
      </c>
      <c r="G9" s="20">
        <v>61396660</v>
      </c>
      <c r="H9" s="20">
        <v>-30623</v>
      </c>
      <c r="I9" s="20">
        <v>-34085</v>
      </c>
      <c r="J9" s="20">
        <v>61331952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61331952</v>
      </c>
      <c r="X9" s="20">
        <v>31560561</v>
      </c>
      <c r="Y9" s="20">
        <v>29771391</v>
      </c>
      <c r="Z9" s="21">
        <v>94.330994306470032</v>
      </c>
      <c r="AA9" s="22">
        <v>126242241</v>
      </c>
    </row>
    <row r="10" spans="1:27" x14ac:dyDescent="0.25">
      <c r="A10" s="23" t="s">
        <v>38</v>
      </c>
      <c r="B10" s="17" t="s">
        <v>6</v>
      </c>
      <c r="C10" s="18">
        <v>90520082</v>
      </c>
      <c r="D10" s="18"/>
      <c r="E10" s="19">
        <v>103401747</v>
      </c>
      <c r="F10" s="20">
        <v>103401747</v>
      </c>
      <c r="G10" s="20">
        <v>24975000</v>
      </c>
      <c r="H10" s="20">
        <v>1350000</v>
      </c>
      <c r="I10" s="20"/>
      <c r="J10" s="20">
        <v>26325000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26325000</v>
      </c>
      <c r="X10" s="20">
        <v>25850436</v>
      </c>
      <c r="Y10" s="20">
        <v>474564</v>
      </c>
      <c r="Z10" s="21">
        <v>1.835806560477355</v>
      </c>
      <c r="AA10" s="22">
        <v>103401747</v>
      </c>
    </row>
    <row r="11" spans="1:27" x14ac:dyDescent="0.25">
      <c r="A11" s="23" t="s">
        <v>39</v>
      </c>
      <c r="B11" s="17" t="s">
        <v>32</v>
      </c>
      <c r="C11" s="18">
        <v>4230428</v>
      </c>
      <c r="D11" s="18"/>
      <c r="E11" s="19">
        <v>32521276</v>
      </c>
      <c r="F11" s="20">
        <v>32521276</v>
      </c>
      <c r="G11" s="20">
        <v>160322</v>
      </c>
      <c r="H11" s="20">
        <v>168044</v>
      </c>
      <c r="I11" s="20">
        <v>253830</v>
      </c>
      <c r="J11" s="20">
        <v>582196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582196</v>
      </c>
      <c r="X11" s="20">
        <v>7965263</v>
      </c>
      <c r="Y11" s="20">
        <v>-7383067</v>
      </c>
      <c r="Z11" s="21">
        <v>-92.690812594637492</v>
      </c>
      <c r="AA11" s="22">
        <v>32521276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-2399116271</v>
      </c>
      <c r="D14" s="18"/>
      <c r="E14" s="19">
        <v>-2888924439</v>
      </c>
      <c r="F14" s="20">
        <v>-2888924439</v>
      </c>
      <c r="G14" s="20">
        <v>-165550609</v>
      </c>
      <c r="H14" s="20">
        <v>-255999028</v>
      </c>
      <c r="I14" s="20">
        <v>-175809176</v>
      </c>
      <c r="J14" s="20">
        <v>-597358813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-597358813</v>
      </c>
      <c r="X14" s="20">
        <v>-802015936</v>
      </c>
      <c r="Y14" s="20">
        <v>204657123</v>
      </c>
      <c r="Z14" s="21">
        <v>-25.517837466012644</v>
      </c>
      <c r="AA14" s="22">
        <v>-2888924439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-30579943</v>
      </c>
      <c r="F15" s="20">
        <v>-30579943</v>
      </c>
      <c r="G15" s="20">
        <v>-614</v>
      </c>
      <c r="H15" s="20">
        <v>-589</v>
      </c>
      <c r="I15" s="20">
        <v>-548</v>
      </c>
      <c r="J15" s="20">
        <v>-1751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-1751</v>
      </c>
      <c r="X15" s="20">
        <v>-7644984</v>
      </c>
      <c r="Y15" s="20">
        <v>7643233</v>
      </c>
      <c r="Z15" s="21">
        <v>-99.97709609333387</v>
      </c>
      <c r="AA15" s="22">
        <v>-30579943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-1179191853</v>
      </c>
      <c r="D17" s="26">
        <f>SUM(D6:D16)</f>
        <v>0</v>
      </c>
      <c r="E17" s="27">
        <f t="shared" si="0"/>
        <v>-1047464767</v>
      </c>
      <c r="F17" s="28">
        <f t="shared" si="0"/>
        <v>-1047464767</v>
      </c>
      <c r="G17" s="28">
        <f t="shared" si="0"/>
        <v>28098494</v>
      </c>
      <c r="H17" s="28">
        <f t="shared" si="0"/>
        <v>-133089012</v>
      </c>
      <c r="I17" s="28">
        <f t="shared" si="0"/>
        <v>-59821813</v>
      </c>
      <c r="J17" s="28">
        <f t="shared" si="0"/>
        <v>-164812331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-164812331</v>
      </c>
      <c r="X17" s="28">
        <f t="shared" si="0"/>
        <v>-342512518</v>
      </c>
      <c r="Y17" s="28">
        <f t="shared" si="0"/>
        <v>177700187</v>
      </c>
      <c r="Z17" s="29">
        <f>+IF(X17&lt;&gt;0,+(Y17/X17)*100,0)</f>
        <v>-51.881370070100616</v>
      </c>
      <c r="AA17" s="30">
        <f>SUM(AA6:AA16)</f>
        <v>-1047464767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-92312754</v>
      </c>
      <c r="D26" s="18"/>
      <c r="E26" s="19">
        <v>-128825775</v>
      </c>
      <c r="F26" s="20">
        <v>-128825775</v>
      </c>
      <c r="G26" s="20">
        <v>-83127</v>
      </c>
      <c r="H26" s="20">
        <v>-4271816</v>
      </c>
      <c r="I26" s="20">
        <v>-1930489</v>
      </c>
      <c r="J26" s="20">
        <v>-6285432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-6285432</v>
      </c>
      <c r="X26" s="20">
        <v>-32623107</v>
      </c>
      <c r="Y26" s="20">
        <v>26337675</v>
      </c>
      <c r="Z26" s="21">
        <v>-80.733190128089277</v>
      </c>
      <c r="AA26" s="22">
        <v>-128825775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-92312754</v>
      </c>
      <c r="D27" s="26">
        <f>SUM(D21:D26)</f>
        <v>0</v>
      </c>
      <c r="E27" s="27">
        <f t="shared" si="1"/>
        <v>-128825775</v>
      </c>
      <c r="F27" s="28">
        <f t="shared" si="1"/>
        <v>-128825775</v>
      </c>
      <c r="G27" s="28">
        <f t="shared" si="1"/>
        <v>-83127</v>
      </c>
      <c r="H27" s="28">
        <f t="shared" si="1"/>
        <v>-4271816</v>
      </c>
      <c r="I27" s="28">
        <f t="shared" si="1"/>
        <v>-1930489</v>
      </c>
      <c r="J27" s="28">
        <f t="shared" si="1"/>
        <v>-6285432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-6285432</v>
      </c>
      <c r="X27" s="28">
        <f t="shared" si="1"/>
        <v>-32623107</v>
      </c>
      <c r="Y27" s="28">
        <f t="shared" si="1"/>
        <v>26337675</v>
      </c>
      <c r="Z27" s="29">
        <f>+IF(X27&lt;&gt;0,+(Y27/X27)*100,0)</f>
        <v>-80.733190128089277</v>
      </c>
      <c r="AA27" s="30">
        <f>SUM(AA21:AA26)</f>
        <v>-128825775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504485</v>
      </c>
      <c r="D33" s="18"/>
      <c r="E33" s="19">
        <v>72675</v>
      </c>
      <c r="F33" s="20">
        <v>72675</v>
      </c>
      <c r="G33" s="20">
        <v>65465</v>
      </c>
      <c r="H33" s="36">
        <v>1855</v>
      </c>
      <c r="I33" s="36">
        <v>-4174</v>
      </c>
      <c r="J33" s="36">
        <v>63146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63146</v>
      </c>
      <c r="X33" s="36">
        <v>18168</v>
      </c>
      <c r="Y33" s="20">
        <v>44978</v>
      </c>
      <c r="Z33" s="21">
        <v>247.56715103478646</v>
      </c>
      <c r="AA33" s="22">
        <v>72675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504485</v>
      </c>
      <c r="D36" s="26">
        <f>SUM(D31:D35)</f>
        <v>0</v>
      </c>
      <c r="E36" s="27">
        <f t="shared" si="2"/>
        <v>72675</v>
      </c>
      <c r="F36" s="28">
        <f t="shared" si="2"/>
        <v>72675</v>
      </c>
      <c r="G36" s="28">
        <f t="shared" si="2"/>
        <v>65465</v>
      </c>
      <c r="H36" s="28">
        <f t="shared" si="2"/>
        <v>1855</v>
      </c>
      <c r="I36" s="28">
        <f t="shared" si="2"/>
        <v>-4174</v>
      </c>
      <c r="J36" s="28">
        <f t="shared" si="2"/>
        <v>63146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63146</v>
      </c>
      <c r="X36" s="28">
        <f t="shared" si="2"/>
        <v>18168</v>
      </c>
      <c r="Y36" s="28">
        <f t="shared" si="2"/>
        <v>44978</v>
      </c>
      <c r="Z36" s="29">
        <f>+IF(X36&lt;&gt;0,+(Y36/X36)*100,0)</f>
        <v>247.56715103478646</v>
      </c>
      <c r="AA36" s="30">
        <f>SUM(AA31:AA35)</f>
        <v>72675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-1271000122</v>
      </c>
      <c r="D38" s="32">
        <f>+D17+D27+D36</f>
        <v>0</v>
      </c>
      <c r="E38" s="33">
        <f t="shared" si="3"/>
        <v>-1176217867</v>
      </c>
      <c r="F38" s="2">
        <f t="shared" si="3"/>
        <v>-1176217867</v>
      </c>
      <c r="G38" s="2">
        <f t="shared" si="3"/>
        <v>28080832</v>
      </c>
      <c r="H38" s="2">
        <f t="shared" si="3"/>
        <v>-137358973</v>
      </c>
      <c r="I38" s="2">
        <f t="shared" si="3"/>
        <v>-61756476</v>
      </c>
      <c r="J38" s="2">
        <f t="shared" si="3"/>
        <v>-171034617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-171034617</v>
      </c>
      <c r="X38" s="2">
        <f t="shared" si="3"/>
        <v>-375117457</v>
      </c>
      <c r="Y38" s="2">
        <f t="shared" si="3"/>
        <v>204082840</v>
      </c>
      <c r="Z38" s="34">
        <f>+IF(X38&lt;&gt;0,+(Y38/X38)*100,0)</f>
        <v>-54.40504998944904</v>
      </c>
      <c r="AA38" s="35">
        <f>+AA17+AA27+AA36</f>
        <v>-1176217867</v>
      </c>
    </row>
    <row r="39" spans="1:27" x14ac:dyDescent="0.25">
      <c r="A39" s="23" t="s">
        <v>60</v>
      </c>
      <c r="B39" s="17"/>
      <c r="C39" s="32">
        <v>664612736</v>
      </c>
      <c r="D39" s="32"/>
      <c r="E39" s="33">
        <v>322930955</v>
      </c>
      <c r="F39" s="2">
        <v>322930955</v>
      </c>
      <c r="G39" s="2">
        <v>918635054</v>
      </c>
      <c r="H39" s="2">
        <f>+G40+H60</f>
        <v>953031886</v>
      </c>
      <c r="I39" s="2">
        <f>+H40+I60</f>
        <v>815672913</v>
      </c>
      <c r="J39" s="2">
        <f>+G39</f>
        <v>918635054</v>
      </c>
      <c r="K39" s="2">
        <f>+I40+K60</f>
        <v>753916437</v>
      </c>
      <c r="L39" s="2">
        <f>+K40+L60</f>
        <v>753916437</v>
      </c>
      <c r="M39" s="2">
        <f>+L40+M60</f>
        <v>753916437</v>
      </c>
      <c r="N39" s="2">
        <f>+K39</f>
        <v>753916437</v>
      </c>
      <c r="O39" s="2">
        <f>+M40+O60</f>
        <v>753916437</v>
      </c>
      <c r="P39" s="2">
        <f>+O40+P60</f>
        <v>753916437</v>
      </c>
      <c r="Q39" s="2">
        <f>+P40+Q60</f>
        <v>753916437</v>
      </c>
      <c r="R39" s="2">
        <f>+O39</f>
        <v>753916437</v>
      </c>
      <c r="S39" s="2">
        <f>+Q40+S60</f>
        <v>753916437</v>
      </c>
      <c r="T39" s="2">
        <f>+S40+T60</f>
        <v>753916437</v>
      </c>
      <c r="U39" s="2">
        <f>+T40+U60</f>
        <v>753916437</v>
      </c>
      <c r="V39" s="2">
        <f>+S39</f>
        <v>753916437</v>
      </c>
      <c r="W39" s="2">
        <f>+G39</f>
        <v>918635054</v>
      </c>
      <c r="X39" s="2">
        <v>322930955</v>
      </c>
      <c r="Y39" s="2">
        <f>+W39-X39</f>
        <v>595704099</v>
      </c>
      <c r="Z39" s="34">
        <f>+IF(X39&lt;&gt;0,+(Y39/X39)*100,0)</f>
        <v>184.46794578735879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-606387386</v>
      </c>
      <c r="D40" s="43">
        <f t="shared" ref="D40:AA40" si="4">+D38+D39</f>
        <v>0</v>
      </c>
      <c r="E40" s="44">
        <f t="shared" si="4"/>
        <v>-853286912</v>
      </c>
      <c r="F40" s="45">
        <f t="shared" si="4"/>
        <v>-853286912</v>
      </c>
      <c r="G40" s="45">
        <f t="shared" si="4"/>
        <v>946715886</v>
      </c>
      <c r="H40" s="45">
        <f t="shared" si="4"/>
        <v>815672913</v>
      </c>
      <c r="I40" s="45">
        <f t="shared" si="4"/>
        <v>753916437</v>
      </c>
      <c r="J40" s="45">
        <f>+I40</f>
        <v>753916437</v>
      </c>
      <c r="K40" s="45">
        <f t="shared" si="4"/>
        <v>753916437</v>
      </c>
      <c r="L40" s="45">
        <f t="shared" si="4"/>
        <v>753916437</v>
      </c>
      <c r="M40" s="45">
        <f t="shared" si="4"/>
        <v>753916437</v>
      </c>
      <c r="N40" s="45">
        <f>+M40</f>
        <v>753916437</v>
      </c>
      <c r="O40" s="45">
        <f t="shared" si="4"/>
        <v>753916437</v>
      </c>
      <c r="P40" s="45">
        <f t="shared" si="4"/>
        <v>753916437</v>
      </c>
      <c r="Q40" s="45">
        <f t="shared" si="4"/>
        <v>753916437</v>
      </c>
      <c r="R40" s="45">
        <f>+Q40</f>
        <v>753916437</v>
      </c>
      <c r="S40" s="45">
        <f t="shared" si="4"/>
        <v>753916437</v>
      </c>
      <c r="T40" s="45">
        <f t="shared" si="4"/>
        <v>753916437</v>
      </c>
      <c r="U40" s="45">
        <f t="shared" si="4"/>
        <v>753916437</v>
      </c>
      <c r="V40" s="45">
        <f>+U40</f>
        <v>753916437</v>
      </c>
      <c r="W40" s="45">
        <f>+V40</f>
        <v>753916437</v>
      </c>
      <c r="X40" s="45">
        <f t="shared" si="4"/>
        <v>-52186502</v>
      </c>
      <c r="Y40" s="45">
        <f t="shared" si="4"/>
        <v>799786939</v>
      </c>
      <c r="Z40" s="46">
        <f>+IF(X40&lt;&gt;0,+(Y40/X40)*100,0)</f>
        <v>-1532.5551787318491</v>
      </c>
      <c r="AA40" s="47">
        <f t="shared" si="4"/>
        <v>-853286912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918635054</v>
      </c>
      <c r="H60">
        <v>6316000</v>
      </c>
      <c r="J60">
        <v>918635054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A4CA63-C2A9-4C9C-9D73-1986EA65FE29}"/>
</file>

<file path=customXml/itemProps2.xml><?xml version="1.0" encoding="utf-8"?>
<ds:datastoreItem xmlns:ds="http://schemas.openxmlformats.org/officeDocument/2006/customXml" ds:itemID="{DECE68FD-68DC-42F0-87EE-F6C13D3A938C}"/>
</file>

<file path=customXml/itemProps3.xml><?xml version="1.0" encoding="utf-8"?>
<ds:datastoreItem xmlns:ds="http://schemas.openxmlformats.org/officeDocument/2006/customXml" ds:itemID="{F348C50E-A84E-44F7-9D58-0607C0D1D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2025-11-07T13:24:37Z</dcterms:created>
  <dcterms:modified xsi:type="dcterms:W3CDTF">2025-11-07T13:26:02Z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